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Qualification Criteria" sheetId="1" r:id="rId1"/>
    <sheet name="Org&amp;Employee Scoring" sheetId="2" r:id="rId2"/>
    <sheet name="Key Expert Evluation- Eswariah " sheetId="5" r:id="rId3"/>
    <sheet name="Key Expert Evluation- B Sriniwa" sheetId="6" r:id="rId4"/>
    <sheet name="Agarwal Dhandhanita" sheetId="7" r:id="rId5"/>
    <sheet name="Sheet5" sheetId="8" r:id="rId6"/>
    <sheet name="Fin CheckList" sheetId="3" state="hidden" r:id="rId7"/>
    <sheet name="Sheet3" sheetId="4" state="hidden" r:id="rId8"/>
  </sheets>
  <definedNames>
    <definedName name="_xlnm._FilterDatabase" localSheetId="4" hidden="1">'Agarwal Dhandhanita'!$A$2:$F$12</definedName>
    <definedName name="_xlnm._FilterDatabase" localSheetId="3" hidden="1">'Key Expert Evluation- B Sriniwa'!$A$2:$F$12</definedName>
    <definedName name="_xlnm._FilterDatabase" localSheetId="2" hidden="1">'Key Expert Evluation- Eswariah '!$A$2:$F$12</definedName>
    <definedName name="_xlnm._FilterDatabase" localSheetId="5" hidden="1">Sheet5!$A$1:$G$67</definedName>
  </definedNames>
  <calcPr calcId="152511"/>
</workbook>
</file>

<file path=xl/calcChain.xml><?xml version="1.0" encoding="utf-8"?>
<calcChain xmlns="http://schemas.openxmlformats.org/spreadsheetml/2006/main">
  <c r="I8" i="2" l="1"/>
  <c r="F6" i="7"/>
  <c r="F5" i="7"/>
  <c r="F4" i="7"/>
  <c r="F3" i="7"/>
  <c r="I9" i="2"/>
  <c r="F3" i="5" l="1"/>
  <c r="L2" i="5" l="1"/>
  <c r="G26" i="2"/>
  <c r="E26" i="2"/>
  <c r="G25" i="2"/>
  <c r="E25" i="2"/>
  <c r="I10" i="2"/>
  <c r="G10" i="2"/>
  <c r="E10" i="2"/>
  <c r="I6" i="2"/>
  <c r="G6" i="2"/>
  <c r="E6" i="2"/>
  <c r="J2" i="5"/>
  <c r="I24" i="2"/>
  <c r="I20" i="2"/>
  <c r="I16" i="2"/>
  <c r="I25" i="2" s="1"/>
  <c r="F12" i="7"/>
  <c r="F11" i="7"/>
  <c r="F10" i="7"/>
  <c r="F9" i="7"/>
  <c r="F8" i="7"/>
  <c r="F7" i="7"/>
  <c r="I4" i="2"/>
  <c r="G14" i="8"/>
  <c r="G24" i="2"/>
  <c r="G20" i="2"/>
  <c r="G16" i="2"/>
  <c r="F12" i="6"/>
  <c r="F11" i="6"/>
  <c r="F10" i="6"/>
  <c r="F9" i="6"/>
  <c r="F8" i="6"/>
  <c r="F7" i="6"/>
  <c r="F6" i="6"/>
  <c r="F5" i="6"/>
  <c r="F4" i="6"/>
  <c r="F3" i="6"/>
  <c r="G9" i="2"/>
  <c r="G8" i="2"/>
  <c r="G4" i="2"/>
  <c r="E24" i="2"/>
  <c r="E20" i="2"/>
  <c r="E16" i="2"/>
  <c r="F12" i="5"/>
  <c r="F11" i="5"/>
  <c r="F10" i="5"/>
  <c r="F9" i="5"/>
  <c r="F8" i="5"/>
  <c r="F7" i="5"/>
  <c r="F6" i="5"/>
  <c r="F5" i="5"/>
  <c r="F4" i="5"/>
  <c r="E9" i="2"/>
  <c r="E8" i="2"/>
  <c r="E4" i="2"/>
  <c r="I26" i="2" l="1"/>
</calcChain>
</file>

<file path=xl/sharedStrings.xml><?xml version="1.0" encoding="utf-8"?>
<sst xmlns="http://schemas.openxmlformats.org/spreadsheetml/2006/main" count="670" uniqueCount="269">
  <si>
    <t>Name of Organization 1</t>
  </si>
  <si>
    <t>Name of Organization 2</t>
  </si>
  <si>
    <t>Name of Organization 3</t>
  </si>
  <si>
    <t>Name of Organization 4</t>
  </si>
  <si>
    <t>Sr No</t>
  </si>
  <si>
    <t>Checklist</t>
  </si>
  <si>
    <t>Technical Proposal</t>
  </si>
  <si>
    <t>Checks</t>
  </si>
  <si>
    <t>Scoring</t>
  </si>
  <si>
    <t xml:space="preserve">1. Period before 2014 will not be considered
2. Relevant Proof of completion should be submitted else , it would not be considered
</t>
  </si>
  <si>
    <t>Technical Approach and Methodology proposed</t>
  </si>
  <si>
    <t>Work plan</t>
  </si>
  <si>
    <t>Key Experts’ qualifications and competence for the Assignment</t>
  </si>
  <si>
    <t xml:space="preserve">Checks </t>
  </si>
  <si>
    <t>Max Marks : 10 marks</t>
  </si>
  <si>
    <t>FIN-1</t>
  </si>
  <si>
    <t>FIN-2</t>
  </si>
  <si>
    <t>Summary of Costs</t>
  </si>
  <si>
    <t>FIN-3</t>
  </si>
  <si>
    <t xml:space="preserve">Breakdown of Remuneration, </t>
  </si>
  <si>
    <t>FIN-4</t>
  </si>
  <si>
    <t>Reimbursable expenses</t>
  </si>
  <si>
    <t>FIN- 1 :Financial Proposal Submission Form</t>
  </si>
  <si>
    <t>FIN 3 : Breakdown of Remuneration</t>
  </si>
  <si>
    <t>FIN 4 :  Reimbursible Expense</t>
  </si>
  <si>
    <t>Changed</t>
  </si>
  <si>
    <t>Original</t>
  </si>
  <si>
    <t>Remarks</t>
  </si>
  <si>
    <r>
      <t xml:space="preserve">Specific experience </t>
    </r>
    <r>
      <rPr>
        <sz val="8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>of the Consultant (as a firm) relevant to the Assignment : 10 marks</t>
    </r>
  </si>
  <si>
    <r>
      <t xml:space="preserve">Specific experience </t>
    </r>
    <r>
      <rPr>
        <sz val="8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>of the Consultant (as a firm) relevant to the Assignment : 20 marks</t>
    </r>
  </si>
  <si>
    <t>This is important factor</t>
  </si>
  <si>
    <t>Adequacy and quality of the proposed methodology, and work plan in responding to the Terms of Reference (TORs : 30 marks</t>
  </si>
  <si>
    <t>Adequacy and quality of the proposed methodology, and work plan in responding to the Terms of Reference (TORs : 20 marks</t>
  </si>
  <si>
    <t>This factor is subjective in nature and cannot be evaluated perfectly , hence reducing the score</t>
  </si>
  <si>
    <t>Team Requirement :
1. Team Leader
2. Programmer /IT specialist
3. Supervisors ( 5 Nos)
4. Enumerator (25 Nos)
5. Data Checker 
6. Data Analyst</t>
  </si>
  <si>
    <t>New Team Requirement:
1. Team Leader
2. IT support
3. Supervisors ( 2 Nos)
4. Enumerator (as per plans and methodology)
5. Data Analyst</t>
  </si>
  <si>
    <t>Intitial requirement to High considering 2000-2500 surveys . These positions not feasible in budget. Also no IT specialist is requres as now a days , no programming is required for survey, just basic knowledge of online tools and compute knowledge</t>
  </si>
  <si>
    <t>The Consultant should substantiate the claimed experience by presenting copies of relevant documents and references</t>
  </si>
  <si>
    <t>. In case of huge contract only important pages mentionining the name of client &amp; Consultant , timeline,location of assignment and purpose is sufficient. Please don’t attach full copies.</t>
  </si>
  <si>
    <t>To avoid irrelevant docs</t>
  </si>
  <si>
    <t>FIN2:   Summary of Costs</t>
  </si>
  <si>
    <t>Specific experience of working with govt body or govt project, external aided project</t>
  </si>
  <si>
    <t>Experience of audit projects or organizations with similar project work functions / Themes.</t>
  </si>
  <si>
    <t xml:space="preserve">Experience of firm related to assignment </t>
  </si>
  <si>
    <r>
      <t xml:space="preserve">a) Position K-1: </t>
    </r>
    <r>
      <rPr>
        <sz val="8"/>
        <color theme="1"/>
        <rFont val="Times New Roman"/>
        <family val="1"/>
      </rPr>
      <t> </t>
    </r>
    <r>
      <rPr>
        <i/>
        <sz val="12"/>
        <color theme="1"/>
        <rFont val="Times New Roman"/>
        <family val="1"/>
      </rPr>
      <t>Audit Manager</t>
    </r>
  </si>
  <si>
    <t>Total marks :20</t>
  </si>
  <si>
    <r>
      <rPr>
        <b/>
        <sz val="11"/>
        <color theme="1"/>
        <rFont val="Calibri"/>
        <family val="2"/>
        <scheme val="minor"/>
      </rPr>
      <t>1. Max Marks :10</t>
    </r>
    <r>
      <rPr>
        <sz val="11"/>
        <color theme="1"/>
        <rFont val="Calibri"/>
        <family val="2"/>
        <scheme val="minor"/>
      </rPr>
      <t xml:space="preserve">
2. If 10 or more projects then 10 pts. Else no of points 
3. Else No of points= No of projects relevant</t>
    </r>
  </si>
  <si>
    <r>
      <rPr>
        <b/>
        <sz val="11"/>
        <color theme="1"/>
        <rFont val="Calibri"/>
        <family val="2"/>
        <scheme val="minor"/>
      </rPr>
      <t>1. Max Marks :5</t>
    </r>
    <r>
      <rPr>
        <sz val="11"/>
        <color theme="1"/>
        <rFont val="Calibri"/>
        <family val="2"/>
        <scheme val="minor"/>
      </rPr>
      <t xml:space="preserve">
2. If 10 or more projects then 5 pts. Else no of points 
3. Else No of points= .5 * No of projects relevant</t>
    </r>
  </si>
  <si>
    <t>Total marks 20</t>
  </si>
  <si>
    <t>Total marks 60</t>
  </si>
  <si>
    <r>
      <rPr>
        <b/>
        <sz val="11"/>
        <color theme="1"/>
        <rFont val="Calibri"/>
        <family val="2"/>
        <scheme val="minor"/>
      </rPr>
      <t>1. Max Marks :5</t>
    </r>
    <r>
      <rPr>
        <sz val="11"/>
        <color theme="1"/>
        <rFont val="Calibri"/>
        <family val="2"/>
        <scheme val="minor"/>
      </rPr>
      <t xml:space="preserve">
Firms with Highest value gets 5, others get normalized based on the highest</t>
    </r>
  </si>
  <si>
    <t>1. Understanding of approach and methodology : RFP should not  be copy pasted, it should show understanding of project and methodology</t>
  </si>
  <si>
    <t>2. Work Plan</t>
  </si>
  <si>
    <t>1. Average value of relevant projects</t>
  </si>
  <si>
    <t>Criteria/Form</t>
  </si>
  <si>
    <t>Proposals from shortlisted Firms</t>
  </si>
  <si>
    <t>Firm 1</t>
  </si>
  <si>
    <t>Firm 2</t>
  </si>
  <si>
    <t>Firm 3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</si>
  <si>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</si>
  <si>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Sealed Financial Proposal</t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</si>
  <si>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</si>
  <si>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1 Original &amp; 2 Copies of Technical Proposal</t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</si>
  <si>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</si>
  <si>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r>
      <t xml:space="preserve">No Financial Information in Technical Proposal </t>
    </r>
    <r>
      <rPr>
        <i/>
        <sz val="11"/>
        <color theme="1"/>
        <rFont val="Calibri"/>
        <family val="2"/>
        <scheme val="minor"/>
      </rPr>
      <t>[ITC Clause 15.1]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</si>
  <si>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</si>
  <si>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Validity of Technical proposal as per RFP mentioned</t>
  </si>
  <si>
    <t>Full Technical proposal [ITC Clause 15.2] Containing:</t>
  </si>
  <si>
    <t>TECH-1 Technical Proposal Submission Form</t>
  </si>
  <si>
    <t>TECH-4 Approach, Methodology, and Work Plan for performing the Assignment</t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</si>
  <si>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</si>
  <si>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TECH-5 Work Schedule and Planning for Deliverables</t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</si>
  <si>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</si>
  <si>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TECH-6 Team Composition, Key Experts Inputs, and attached Curriculum Vitae (CV)</t>
  </si>
  <si>
    <t>IFAD’s Preliminary Screening Criteria:</t>
  </si>
  <si>
    <t>Whether all required documents submitted in correct format</t>
  </si>
  <si>
    <t>Correct Authorization of Proposals</t>
  </si>
  <si>
    <t>Signature on CVs</t>
  </si>
  <si>
    <t>Sufficient Proposal validity</t>
  </si>
  <si>
    <t>Separate Sealed Financial Proposal</t>
  </si>
  <si>
    <t>No Material Reservations or Deviations from RFP</t>
  </si>
  <si>
    <r>
      <t>7.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</si>
  <si>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r>
      <t xml:space="preserve">Proposal Language </t>
    </r>
    <r>
      <rPr>
        <i/>
        <sz val="11"/>
        <color theme="1"/>
        <rFont val="Calibri"/>
        <family val="2"/>
        <scheme val="minor"/>
      </rPr>
      <t>[ITC Clause 9.1]</t>
    </r>
  </si>
  <si>
    <r>
      <t>8.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</si>
  <si>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r>
      <t xml:space="preserve">Only One Proposal </t>
    </r>
    <r>
      <rPr>
        <i/>
        <sz val="11"/>
        <color theme="1"/>
        <rFont val="Calibri"/>
        <family val="2"/>
        <scheme val="minor"/>
      </rPr>
      <t>[ITC Clause 11.1]</t>
    </r>
  </si>
  <si>
    <r>
      <t>9.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</si>
  <si>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No Association between Shortlisted Consulting Firms/CAs</t>
  </si>
  <si>
    <t>[ITC Clause 14.1.1]</t>
  </si>
  <si>
    <t>Proceed to Detailed Examination</t>
  </si>
  <si>
    <t>Non-Responsive</t>
  </si>
  <si>
    <t>Eswariah &amp; Co. Chartered Accountnat</t>
  </si>
  <si>
    <t>Yes</t>
  </si>
  <si>
    <t>TECH-2A Consultant’s Organization and Experience</t>
  </si>
  <si>
    <t>TECH-2 Consultant’s Experience</t>
  </si>
  <si>
    <t>Yes'</t>
  </si>
  <si>
    <t>Responsive/ Yes</t>
  </si>
  <si>
    <t>Eswariah &amp; Co</t>
  </si>
  <si>
    <t>b) Position K-2.2: Team leader   (15 marks, average of 3)</t>
  </si>
  <si>
    <t>b) Position K-2.3: Team leader   (15 marks, average of 3)</t>
  </si>
  <si>
    <t>c) Position K-3.3: Senioe audit assistnat (10 marks, average of 3)</t>
  </si>
  <si>
    <t>c) Position K-3.2: Senioe audit assistnat (10 marks, average of 3)</t>
  </si>
  <si>
    <t>c) Position K-3.1: Senioe audit assistnat (10 marks, average of 3)</t>
  </si>
  <si>
    <t>d) Position K-4.1: Junior audit assitant ( 10 marks , average of 3)</t>
  </si>
  <si>
    <t>d) Position K-4.2: Junior audit assitant ( 10 marks , average of 3)</t>
  </si>
  <si>
    <t>d) Position K-4.3: Junior audit assitant ( 10 marks , average of 3)</t>
  </si>
  <si>
    <t xml:space="preserve">1. Work Plan is relevant to the project :2
2. Delivery timelines specified : 1
3. Staff details specified : 2
</t>
  </si>
  <si>
    <t xml:space="preserve">
1. If their own understanding provided which is relevant and audit methodology  : 3
2. Detailed list of points on which audit will be done is specified : 2 
3. No of FPO/organizations and frequency of evaluation specified: 2
4. Key Milestone/Deliverables specified :2
5. Staff Roles specified : 2
6. List of outputs specified :2
7. List of Reports specified :2
</t>
  </si>
  <si>
    <t>Max Marks : 20 marks</t>
  </si>
  <si>
    <t>b) Position K-2.1: Team leader   (20 marks, average of 3)</t>
  </si>
  <si>
    <t xml:space="preserve">Max Marks : 20 marks </t>
  </si>
  <si>
    <t>Name</t>
  </si>
  <si>
    <t>G Sriniwas Rao</t>
  </si>
  <si>
    <t>Marks</t>
  </si>
  <si>
    <t xml:space="preserve">K Eswariah </t>
  </si>
  <si>
    <t>LokNath Kasturi</t>
  </si>
  <si>
    <t>Mallikarjuna Kondapaneni</t>
  </si>
  <si>
    <t>Kishore Reddy</t>
  </si>
  <si>
    <t>Ravi M</t>
  </si>
  <si>
    <t>Ruthwik CM</t>
  </si>
  <si>
    <t>Sumanth M</t>
  </si>
  <si>
    <t>VNS Harish</t>
  </si>
  <si>
    <t>B Swamy</t>
  </si>
  <si>
    <t>1. Qualification and work ex: 
Inter CA mandatory
3 years or more : 3 pts 
1-3 years : 2 pts
Below 1 : 0 pts.
2.  No of years Experince with project  in govt  or govt undertaking or external aided project.)  
3 years or more : 3 pts 
1-3 years : 2 pts
Below 1 : 0 pts.
3. Similarity of work activities to project  : 2pt (UC verification, Balance sheet/ book  keeping , Reports, Accounting standards/stat audit ) (.5 pt for each)
3. Knowledge of Telugu 1pt English 1 pt :
Yes 2 pts 
No : 0 pts</t>
  </si>
  <si>
    <r>
      <rPr>
        <b/>
        <i/>
        <sz val="8"/>
        <color theme="1"/>
        <rFont val="Calibri"/>
        <family val="2"/>
        <scheme val="minor"/>
      </rPr>
      <t xml:space="preserve">1. Qualification and Total work ex: </t>
    </r>
    <r>
      <rPr>
        <sz val="8"/>
        <color theme="1"/>
        <rFont val="Calibri"/>
        <family val="2"/>
        <scheme val="minor"/>
      </rPr>
      <t xml:space="preserve">
CA mandatory
10 years or more exp : 7 pts 
7-10 years : 5 pts
5-7 years : 3 pts
Below 7 : 0 pts.
</t>
    </r>
    <r>
      <rPr>
        <b/>
        <i/>
        <sz val="8"/>
        <color theme="1"/>
        <rFont val="Calibri"/>
        <family val="2"/>
        <scheme val="minor"/>
      </rPr>
      <t xml:space="preserve">2.  No of years Experince with project  in govt  or govt undertaking or external aided project.)  </t>
    </r>
    <r>
      <rPr>
        <sz val="8"/>
        <color theme="1"/>
        <rFont val="Calibri"/>
        <family val="2"/>
        <scheme val="minor"/>
      </rPr>
      <t xml:space="preserve">
10 Years or more : 5 pts
5-10 years : 3 pts 
3-5 years : 1 pts
Less than  3 : 0 pts 
</t>
    </r>
    <r>
      <rPr>
        <i/>
        <sz val="8"/>
        <color theme="1"/>
        <rFont val="Calibri"/>
        <family val="2"/>
        <scheme val="minor"/>
      </rPr>
      <t>3.</t>
    </r>
    <r>
      <rPr>
        <b/>
        <i/>
        <sz val="8"/>
        <color theme="1"/>
        <rFont val="Calibri"/>
        <family val="2"/>
        <scheme val="minor"/>
      </rPr>
      <t xml:space="preserve"> Similarity of work activities to project (UC verification, Balance sheet/book  keeping , reports, Accounting standards/stat audit , procrement verification) ( Very good  all 5: 5 , Good 3 points: 3, Ok  one point :1 , Poor :0)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4</t>
    </r>
    <r>
      <rPr>
        <b/>
        <i/>
        <sz val="8"/>
        <color theme="1"/>
        <rFont val="Calibri"/>
        <family val="2"/>
        <scheme val="minor"/>
      </rPr>
      <t>. Knowledge of Telugu &amp; English 1.5 point each:</t>
    </r>
    <r>
      <rPr>
        <sz val="8"/>
        <color theme="1"/>
        <rFont val="Calibri"/>
        <family val="2"/>
        <scheme val="minor"/>
      </rPr>
      <t xml:space="preserve">
Yes 3 pts 
No : 0 pts</t>
    </r>
  </si>
  <si>
    <r>
      <rPr>
        <b/>
        <i/>
        <sz val="9"/>
        <color theme="1"/>
        <rFont val="Calibri"/>
        <family val="2"/>
        <scheme val="minor"/>
      </rPr>
      <t xml:space="preserve">1. Qualification and Total work ex: </t>
    </r>
    <r>
      <rPr>
        <sz val="9"/>
        <color theme="1"/>
        <rFont val="Calibri"/>
        <family val="2"/>
        <scheme val="minor"/>
      </rPr>
      <t xml:space="preserve">
CA mandatory
10 years or more exp : 7 pts 
7-10 years : 5 pts
5-7 years : 3 pts
Below 7 : 0 pts.
</t>
    </r>
    <r>
      <rPr>
        <b/>
        <i/>
        <sz val="9"/>
        <color theme="1"/>
        <rFont val="Calibri"/>
        <family val="2"/>
        <scheme val="minor"/>
      </rPr>
      <t xml:space="preserve">2.  No of years Experince with project  in govt  or govt undertaking or external aided project.)  </t>
    </r>
    <r>
      <rPr>
        <sz val="9"/>
        <color theme="1"/>
        <rFont val="Calibri"/>
        <family val="2"/>
        <scheme val="minor"/>
      </rPr>
      <t xml:space="preserve">
10 Years or more : 5 pts
5-10 years : 3 pts 
3-5 years : 1 pts
Less than  3 : 0 pts 
</t>
    </r>
    <r>
      <rPr>
        <i/>
        <sz val="9"/>
        <color theme="1"/>
        <rFont val="Calibri"/>
        <family val="2"/>
        <scheme val="minor"/>
      </rPr>
      <t>3.</t>
    </r>
    <r>
      <rPr>
        <b/>
        <i/>
        <sz val="9"/>
        <color theme="1"/>
        <rFont val="Calibri"/>
        <family val="2"/>
        <scheme val="minor"/>
      </rPr>
      <t xml:space="preserve"> Similarity of work activities to project (UC verification, Balance sheet or book  keeping , reports, Accounting standards/stat audit , procrement verification) ( Very good  all 5: 5 , Good 3 points: 3, Ok  one point :1 , Poor :0)</t>
    </r>
    <r>
      <rPr>
        <sz val="9"/>
        <color theme="1"/>
        <rFont val="Calibri"/>
        <family val="2"/>
        <scheme val="minor"/>
      </rPr>
      <t xml:space="preserve">
</t>
    </r>
    <r>
      <rPr>
        <i/>
        <sz val="9"/>
        <color theme="1"/>
        <rFont val="Calibri"/>
        <family val="2"/>
        <scheme val="minor"/>
      </rPr>
      <t>4</t>
    </r>
    <r>
      <rPr>
        <b/>
        <i/>
        <sz val="9"/>
        <color theme="1"/>
        <rFont val="Calibri"/>
        <family val="2"/>
        <scheme val="minor"/>
      </rPr>
      <t>. Knowledge of Telugu :</t>
    </r>
    <r>
      <rPr>
        <sz val="9"/>
        <color theme="1"/>
        <rFont val="Calibri"/>
        <family val="2"/>
        <scheme val="minor"/>
      </rPr>
      <t xml:space="preserve">
Yes 3 pts 
No : 0 pts</t>
    </r>
  </si>
  <si>
    <t>1. Qualification and work ex: 
Inter CA mandatory
2 years or more : 3 pts 
1-2 years : 2 pts
Below 1 : 0 pts.
2.  No of years Experince with project  in govt  or govt undertaking or external aided project.)  
2 years or more : 3 pts 
1-3 years : 2 pts
Below 1 : 0 pts.
3. Similarity of work activities to project  : 2pt (UC verification, Balance sheet/ book  keeping , Reports, Accounting standards/stat audit ) (.5 pt for each)
3. Knowledge of Telugu 1pt English 1 pt :
Yes 2 pts 
No : 0 pts</t>
  </si>
  <si>
    <t>Ritwik CM</t>
  </si>
  <si>
    <t>b) Position K-2.2: Team leader   (20 marks, average of 3)</t>
  </si>
  <si>
    <t>b) Position K-2.3: Team leader   (20 marks, average of 3)</t>
  </si>
  <si>
    <t>Average</t>
  </si>
  <si>
    <t>Average Team Leader</t>
  </si>
  <si>
    <t>Average Senior Audit Asst.</t>
  </si>
  <si>
    <t>Total</t>
  </si>
  <si>
    <t>B Sriniwas Rao and Co.</t>
  </si>
  <si>
    <t>Responsive- Yes</t>
  </si>
  <si>
    <t>B Sriniwas Rao</t>
  </si>
  <si>
    <t>Mentioned in other sheet</t>
  </si>
  <si>
    <t>Key Expert Names-1</t>
  </si>
  <si>
    <t>Key Persons 2</t>
  </si>
  <si>
    <t>Srniwas Rao B</t>
  </si>
  <si>
    <t>B Srniwas Rao</t>
  </si>
  <si>
    <t>Srniwas Rao G</t>
  </si>
  <si>
    <t>Surya Prakash A</t>
  </si>
  <si>
    <r>
      <rPr>
        <b/>
        <i/>
        <sz val="9"/>
        <color theme="1"/>
        <rFont val="Calibri"/>
        <family val="2"/>
        <scheme val="minor"/>
      </rPr>
      <t xml:space="preserve">1. Qualification and Total work ex: </t>
    </r>
    <r>
      <rPr>
        <sz val="9"/>
        <color theme="1"/>
        <rFont val="Calibri"/>
        <family val="2"/>
        <scheme val="minor"/>
      </rPr>
      <t xml:space="preserve">
CA mandatory
10 years or more exp : 7 pts 
7-10 years : 5 pts
5-7 years : 3 pts
Below 7 : 0 pts.
</t>
    </r>
    <r>
      <rPr>
        <b/>
        <i/>
        <sz val="9"/>
        <color theme="1"/>
        <rFont val="Calibri"/>
        <family val="2"/>
        <scheme val="minor"/>
      </rPr>
      <t xml:space="preserve">2.  No of years Experince with project  in govt  or govt undertaking or external aided project.)  </t>
    </r>
    <r>
      <rPr>
        <sz val="9"/>
        <color theme="1"/>
        <rFont val="Calibri"/>
        <family val="2"/>
        <scheme val="minor"/>
      </rPr>
      <t xml:space="preserve">
10 Years or more : 5 pts
5-10 years : 3 pts 
3-5 years : 1 pts
Less than  3 : 0 pts 
</t>
    </r>
    <r>
      <rPr>
        <i/>
        <sz val="9"/>
        <color theme="1"/>
        <rFont val="Calibri"/>
        <family val="2"/>
        <scheme val="minor"/>
      </rPr>
      <t>3.</t>
    </r>
    <r>
      <rPr>
        <b/>
        <i/>
        <sz val="9"/>
        <color theme="1"/>
        <rFont val="Calibri"/>
        <family val="2"/>
        <scheme val="minor"/>
      </rPr>
      <t xml:space="preserve"> Similarity of work activities to project (UC verification, Balance sheet, book  keeping , reports, Accounting standards , procrement verification) ( Very good  all 5: 5 , Good 3 points: 3, Ok  one point :1 , Poor :0)</t>
    </r>
    <r>
      <rPr>
        <sz val="9"/>
        <color theme="1"/>
        <rFont val="Calibri"/>
        <family val="2"/>
        <scheme val="minor"/>
      </rPr>
      <t xml:space="preserve">
</t>
    </r>
    <r>
      <rPr>
        <i/>
        <sz val="9"/>
        <color theme="1"/>
        <rFont val="Calibri"/>
        <family val="2"/>
        <scheme val="minor"/>
      </rPr>
      <t>4</t>
    </r>
    <r>
      <rPr>
        <b/>
        <i/>
        <sz val="9"/>
        <color theme="1"/>
        <rFont val="Calibri"/>
        <family val="2"/>
        <scheme val="minor"/>
      </rPr>
      <t>. Knowledge of english &amp; Telugu :</t>
    </r>
    <r>
      <rPr>
        <sz val="9"/>
        <color theme="1"/>
        <rFont val="Calibri"/>
        <family val="2"/>
        <scheme val="minor"/>
      </rPr>
      <t xml:space="preserve">
Yes 3 pts 
No : 0 pts</t>
    </r>
  </si>
  <si>
    <t>Ram Babu J</t>
  </si>
  <si>
    <t>Adequacy and quality of the proposed methodology, and work plan 20 Marks)</t>
  </si>
  <si>
    <r>
      <rPr>
        <b/>
        <i/>
        <sz val="8"/>
        <color theme="1"/>
        <rFont val="Calibri"/>
        <family val="2"/>
        <scheme val="minor"/>
      </rPr>
      <t xml:space="preserve">1. Qualification and Total work ex: </t>
    </r>
    <r>
      <rPr>
        <sz val="8"/>
        <color theme="1"/>
        <rFont val="Calibri"/>
        <family val="2"/>
        <scheme val="minor"/>
      </rPr>
      <t xml:space="preserve">
CA mandatory
10 years or more exp : 7 pts 
7-10 years : 5 pts
5-7 years : 3 pts
Below 5 : 0 pts.
</t>
    </r>
    <r>
      <rPr>
        <b/>
        <i/>
        <sz val="8"/>
        <color theme="1"/>
        <rFont val="Calibri"/>
        <family val="2"/>
        <scheme val="minor"/>
      </rPr>
      <t xml:space="preserve">2.  No of years Experince with project  in govt  or govt undertaking or external aided project.)  </t>
    </r>
    <r>
      <rPr>
        <sz val="8"/>
        <color theme="1"/>
        <rFont val="Calibri"/>
        <family val="2"/>
        <scheme val="minor"/>
      </rPr>
      <t xml:space="preserve">
10 Years or more : 5 pts
5-10 years : 3 pts 
3-5 years : 1 pts
Less than  3 : 0 pts 
</t>
    </r>
    <r>
      <rPr>
        <i/>
        <sz val="8"/>
        <color theme="1"/>
        <rFont val="Calibri"/>
        <family val="2"/>
        <scheme val="minor"/>
      </rPr>
      <t>3.</t>
    </r>
    <r>
      <rPr>
        <b/>
        <i/>
        <sz val="8"/>
        <color theme="1"/>
        <rFont val="Calibri"/>
        <family val="2"/>
        <scheme val="minor"/>
      </rPr>
      <t xml:space="preserve"> Similarity of work activities to project (UC verification, Balance sheet/book  keeping , reports, Accounting standards/stat audit , procrement verification) ( Very good  all 5: 5 , Good 3 points: 3, Ok  one point :1 , Poor :0)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4</t>
    </r>
    <r>
      <rPr>
        <b/>
        <i/>
        <sz val="8"/>
        <color theme="1"/>
        <rFont val="Calibri"/>
        <family val="2"/>
        <scheme val="minor"/>
      </rPr>
      <t>. Knowledge of Telugu &amp; English 1.5 point each:</t>
    </r>
    <r>
      <rPr>
        <sz val="8"/>
        <color theme="1"/>
        <rFont val="Calibri"/>
        <family val="2"/>
        <scheme val="minor"/>
      </rPr>
      <t xml:space="preserve">
Yes 3 pts 
No : 0 pts</t>
    </r>
  </si>
  <si>
    <r>
      <rPr>
        <b/>
        <i/>
        <sz val="9"/>
        <color theme="1"/>
        <rFont val="Calibri"/>
        <family val="2"/>
        <scheme val="minor"/>
      </rPr>
      <t xml:space="preserve">1. Qualification and Total work ex: </t>
    </r>
    <r>
      <rPr>
        <sz val="9"/>
        <color theme="1"/>
        <rFont val="Calibri"/>
        <family val="2"/>
        <scheme val="minor"/>
      </rPr>
      <t xml:space="preserve">
CA mandatory
10 years or more exp : 7 pts 
7-10 years : 5 pts
5-7 years : 3 pts
Below 5 : 0 pts.
</t>
    </r>
    <r>
      <rPr>
        <b/>
        <i/>
        <sz val="9"/>
        <color theme="1"/>
        <rFont val="Calibri"/>
        <family val="2"/>
        <scheme val="minor"/>
      </rPr>
      <t xml:space="preserve">2.  No of years Experince with project  in govt  or govt undertaking or external aided project.)  </t>
    </r>
    <r>
      <rPr>
        <sz val="9"/>
        <color theme="1"/>
        <rFont val="Calibri"/>
        <family val="2"/>
        <scheme val="minor"/>
      </rPr>
      <t xml:space="preserve">
10 Years or more : 5 pts
5-10 years : 3 pts 
3-5 years : 1 pts
Less than  3 : 0 pts 
</t>
    </r>
    <r>
      <rPr>
        <i/>
        <sz val="9"/>
        <color theme="1"/>
        <rFont val="Calibri"/>
        <family val="2"/>
        <scheme val="minor"/>
      </rPr>
      <t>3.</t>
    </r>
    <r>
      <rPr>
        <b/>
        <i/>
        <sz val="9"/>
        <color theme="1"/>
        <rFont val="Calibri"/>
        <family val="2"/>
        <scheme val="minor"/>
      </rPr>
      <t xml:space="preserve"> Similarity of work activities to project (UC verification, Balance sheet/ book  keeping , reports, Accounting standards , procrement verification) ( Very good  all 5: 5 , Good 3 points: 3, Ok  one point :1 , Poor :0)</t>
    </r>
    <r>
      <rPr>
        <sz val="9"/>
        <color theme="1"/>
        <rFont val="Calibri"/>
        <family val="2"/>
        <scheme val="minor"/>
      </rPr>
      <t xml:space="preserve">
</t>
    </r>
    <r>
      <rPr>
        <i/>
        <sz val="9"/>
        <color theme="1"/>
        <rFont val="Calibri"/>
        <family val="2"/>
        <scheme val="minor"/>
      </rPr>
      <t>4</t>
    </r>
    <r>
      <rPr>
        <b/>
        <i/>
        <sz val="9"/>
        <color theme="1"/>
        <rFont val="Calibri"/>
        <family val="2"/>
        <scheme val="minor"/>
      </rPr>
      <t>. Knowledge of Telugu and english :</t>
    </r>
    <r>
      <rPr>
        <sz val="9"/>
        <color theme="1"/>
        <rFont val="Calibri"/>
        <family val="2"/>
        <scheme val="minor"/>
      </rPr>
      <t xml:space="preserve">
Yes 3 pts 
No : 0 pts</t>
    </r>
  </si>
  <si>
    <t>Vamsi K</t>
  </si>
  <si>
    <t>Praveen T</t>
  </si>
  <si>
    <t>c) Position K-3.3: Senior audit assistnat (10 marks, average of 3)</t>
  </si>
  <si>
    <t>Anirudh CH</t>
  </si>
  <si>
    <t xml:space="preserve">Vamsi Krishna P </t>
  </si>
  <si>
    <t>G Surendra</t>
  </si>
  <si>
    <t>Radasekhar P</t>
  </si>
  <si>
    <t>Rambabu J</t>
  </si>
  <si>
    <t>Vamsi Krishna A</t>
  </si>
  <si>
    <t>Vamsi Krishna P</t>
  </si>
  <si>
    <t xml:space="preserve">G Surendra </t>
  </si>
  <si>
    <t>Key Persons 3</t>
  </si>
  <si>
    <t>Agarwal Dhandhaniya</t>
  </si>
  <si>
    <t>Year</t>
  </si>
  <si>
    <t>Project Name</t>
  </si>
  <si>
    <t>Employing Agency</t>
  </si>
  <si>
    <t>GT/T</t>
  </si>
  <si>
    <t>2018-19</t>
  </si>
  <si>
    <t>Gujarat State Highway Project</t>
  </si>
  <si>
    <t>Project Amount</t>
  </si>
  <si>
    <t>Office of Execyive Enn</t>
  </si>
  <si>
    <t>G</t>
  </si>
  <si>
    <t>GST Auditor</t>
  </si>
  <si>
    <t>Cotton Corporation of India</t>
  </si>
  <si>
    <t>18-19</t>
  </si>
  <si>
    <t>Internal audit</t>
  </si>
  <si>
    <t>Government college Engg, jalgaon</t>
  </si>
  <si>
    <t>-</t>
  </si>
  <si>
    <t>Gujarat State petroleum Corporation</t>
  </si>
  <si>
    <t>Omnibus industrial development corporation'</t>
  </si>
  <si>
    <t>Gujarat Cooperative milk marketing ltd</t>
  </si>
  <si>
    <t>NACO</t>
  </si>
  <si>
    <t>BSNL</t>
  </si>
  <si>
    <t>Abdul kala govt college</t>
  </si>
  <si>
    <t>NLU Mumbai</t>
  </si>
  <si>
    <t>MTNL</t>
  </si>
  <si>
    <t>Directorate General Hyderocarbon</t>
  </si>
  <si>
    <t>DHBVN</t>
  </si>
  <si>
    <t>VJTI</t>
  </si>
  <si>
    <t>RIICO (Rajasthan state)</t>
  </si>
  <si>
    <t>Vapi Green Enviro Ltd</t>
  </si>
  <si>
    <t>NFDB</t>
  </si>
  <si>
    <t>IIM I</t>
  </si>
  <si>
    <t>KPT</t>
  </si>
  <si>
    <t>NDDB</t>
  </si>
  <si>
    <t>PGVCL</t>
  </si>
  <si>
    <t>RACPMI</t>
  </si>
  <si>
    <t>GT</t>
  </si>
  <si>
    <t>Rajasthan Ajeevika Vikar Paroshad</t>
  </si>
  <si>
    <t>SNDT womens university</t>
  </si>
  <si>
    <t>Gujarat Insititue Disastre managemet</t>
  </si>
  <si>
    <t>AAI</t>
  </si>
  <si>
    <t>2017-18</t>
  </si>
  <si>
    <t>FMG- gandhinagar</t>
  </si>
  <si>
    <t>FMG- Ahmedabad</t>
  </si>
  <si>
    <t>BEML</t>
  </si>
  <si>
    <t>WASMO</t>
  </si>
  <si>
    <t>Gujarat State Road Project Division</t>
  </si>
  <si>
    <t>IITRM</t>
  </si>
  <si>
    <t>Kota project</t>
  </si>
  <si>
    <t>Udaipur based</t>
  </si>
  <si>
    <t>Ajmer</t>
  </si>
  <si>
    <t>Bharatpur</t>
  </si>
  <si>
    <t>Madhopur</t>
  </si>
  <si>
    <t>Sirohi</t>
  </si>
  <si>
    <t>Jaipur</t>
  </si>
  <si>
    <t>Sikar</t>
  </si>
  <si>
    <t>MoHealth and family welfare'</t>
  </si>
  <si>
    <t>Handcraft and Handlom export</t>
  </si>
  <si>
    <t>Municipat Corp</t>
  </si>
  <si>
    <t>Navodaya school</t>
  </si>
  <si>
    <t>NMCG - Ganga</t>
  </si>
  <si>
    <t>Vapi Green</t>
  </si>
  <si>
    <t>Guj Inst of Disaster Mgmt</t>
  </si>
  <si>
    <t>APJ</t>
  </si>
  <si>
    <t>TNH powre</t>
  </si>
  <si>
    <t>MAHA Genco</t>
  </si>
  <si>
    <t>GSPC</t>
  </si>
  <si>
    <t>ICAI</t>
  </si>
  <si>
    <t>JVNL</t>
  </si>
  <si>
    <t xml:space="preserve">Rajasthan Prathamik Siksha </t>
  </si>
  <si>
    <t>Kandla Port Trust</t>
  </si>
  <si>
    <t>Container Corporation of India</t>
  </si>
  <si>
    <t>15-16</t>
  </si>
  <si>
    <t>16-17</t>
  </si>
  <si>
    <t>17-18</t>
  </si>
  <si>
    <t>SACS</t>
  </si>
  <si>
    <t>ATMA Navsari</t>
  </si>
  <si>
    <t xml:space="preserve"> SSA and KGBV</t>
  </si>
  <si>
    <t>Rajasthan Agriculture Competetive Project</t>
  </si>
  <si>
    <t>Jila  Gram Vikar Yojna</t>
  </si>
  <si>
    <t>Agarwal DhanDhaniya</t>
  </si>
  <si>
    <t xml:space="preserve"> Total =319.11, Avg = Rs 6.78</t>
  </si>
  <si>
    <t>Sanjay Agarwal</t>
  </si>
  <si>
    <t>Alok Dhandhaniya</t>
  </si>
  <si>
    <t>Roopesh Jajoo</t>
  </si>
  <si>
    <t>Tushar vegad</t>
  </si>
  <si>
    <t>Saaheti Goenka</t>
  </si>
  <si>
    <t>Narendra Khare</t>
  </si>
  <si>
    <t>Jagheshwar Shah</t>
  </si>
  <si>
    <t>Madhukar Anthati</t>
  </si>
  <si>
    <t>saikiran garlapati</t>
  </si>
  <si>
    <t>Kancheti Ramakrihna</t>
  </si>
  <si>
    <t>Roopesh Jadoo</t>
  </si>
  <si>
    <t>Tushar Vegad</t>
  </si>
  <si>
    <t>Saheeti Goenka</t>
  </si>
  <si>
    <t>Jageshwar Shah</t>
  </si>
  <si>
    <t xml:space="preserve">Eswariah </t>
  </si>
  <si>
    <t xml:space="preserve">B Sriniwas </t>
  </si>
  <si>
    <t>AD</t>
  </si>
  <si>
    <t>Avg. Value of Assignment (lakhs) of top 10 relevant</t>
  </si>
  <si>
    <t xml:space="preserve"> Total =166.91, Avg = Rs 16.69</t>
  </si>
  <si>
    <t xml:space="preserve"> Total =74.19, Avg = Rs 7.41</t>
  </si>
  <si>
    <t xml:space="preserve">Top 10 </t>
  </si>
  <si>
    <t>Avg</t>
  </si>
  <si>
    <t>Total Key expert Marks</t>
  </si>
  <si>
    <t>Final Total (1+2+3)</t>
  </si>
  <si>
    <t>Average value of top 10 projects</t>
  </si>
  <si>
    <r>
      <rPr>
        <b/>
        <i/>
        <sz val="9"/>
        <color theme="1"/>
        <rFont val="Calibri"/>
        <family val="2"/>
        <scheme val="minor"/>
      </rPr>
      <t xml:space="preserve">1. Qualification and Total work ex: </t>
    </r>
    <r>
      <rPr>
        <sz val="9"/>
        <color theme="1"/>
        <rFont val="Calibri"/>
        <family val="2"/>
        <scheme val="minor"/>
      </rPr>
      <t xml:space="preserve">
CA mandatory
10 years or more exp : 7 pts 
7-10 years : 5 pts
5-7 years : 3 pts
Below 5 : 0 pts.
</t>
    </r>
    <r>
      <rPr>
        <b/>
        <i/>
        <sz val="9"/>
        <color theme="1"/>
        <rFont val="Calibri"/>
        <family val="2"/>
        <scheme val="minor"/>
      </rPr>
      <t xml:space="preserve">2.  No of years Experince with project  in govt  or govt undertaking or external aided project.)  </t>
    </r>
    <r>
      <rPr>
        <sz val="9"/>
        <color theme="1"/>
        <rFont val="Calibri"/>
        <family val="2"/>
        <scheme val="minor"/>
      </rPr>
      <t xml:space="preserve">
10 Years or more : 5 pts
5-10 years : 3 pts 
3-5 years : 1 pts
Less than  3 : 0 pts 
</t>
    </r>
    <r>
      <rPr>
        <i/>
        <sz val="9"/>
        <color theme="1"/>
        <rFont val="Calibri"/>
        <family val="2"/>
        <scheme val="minor"/>
      </rPr>
      <t>3.</t>
    </r>
    <r>
      <rPr>
        <b/>
        <i/>
        <sz val="9"/>
        <color theme="1"/>
        <rFont val="Calibri"/>
        <family val="2"/>
        <scheme val="minor"/>
      </rPr>
      <t xml:space="preserve"> Similarity of work activities to project (UC verification, Balance sheet/ book  keeping , reports, Accounting standards , procrement verification) ( Very good  all 5: 5 , Good 3 points: 3, Ok  one point :1 , Poor :0)</t>
    </r>
    <r>
      <rPr>
        <sz val="9"/>
        <color theme="1"/>
        <rFont val="Calibri"/>
        <family val="2"/>
        <scheme val="minor"/>
      </rPr>
      <t xml:space="preserve">
</t>
    </r>
    <r>
      <rPr>
        <i/>
        <sz val="9"/>
        <color theme="1"/>
        <rFont val="Calibri"/>
        <family val="2"/>
        <scheme val="minor"/>
      </rPr>
      <t>4</t>
    </r>
    <r>
      <rPr>
        <b/>
        <i/>
        <sz val="9"/>
        <color theme="1"/>
        <rFont val="Calibri"/>
        <family val="2"/>
        <scheme val="minor"/>
      </rPr>
      <t>. Knowledge of Telugu and english 1.5 point each :</t>
    </r>
    <r>
      <rPr>
        <sz val="9"/>
        <color theme="1"/>
        <rFont val="Calibri"/>
        <family val="2"/>
        <scheme val="minor"/>
      </rPr>
      <t xml:space="preserve">
Yes 3 pts 
No : 0 pts</t>
    </r>
  </si>
  <si>
    <r>
      <rPr>
        <b/>
        <i/>
        <sz val="9"/>
        <color theme="1"/>
        <rFont val="Calibri"/>
        <family val="2"/>
        <scheme val="minor"/>
      </rPr>
      <t xml:space="preserve">1. Qualification and Total work ex: </t>
    </r>
    <r>
      <rPr>
        <sz val="9"/>
        <color theme="1"/>
        <rFont val="Calibri"/>
        <family val="2"/>
        <scheme val="minor"/>
      </rPr>
      <t xml:space="preserve">
CA mandatory
10 years or more exp : 7 pts 
7-10 years : 5 pts
5-7 years : 3 pts
Below 5 : 0 pts.
</t>
    </r>
    <r>
      <rPr>
        <b/>
        <i/>
        <sz val="9"/>
        <color theme="1"/>
        <rFont val="Calibri"/>
        <family val="2"/>
        <scheme val="minor"/>
      </rPr>
      <t xml:space="preserve">2.  No of years Experince with project  in govt  or govt undertaking or external aided project.)  </t>
    </r>
    <r>
      <rPr>
        <sz val="9"/>
        <color theme="1"/>
        <rFont val="Calibri"/>
        <family val="2"/>
        <scheme val="minor"/>
      </rPr>
      <t xml:space="preserve">
10 Years or more : 5 pts
5-10 years : 3 pts 
3-5 years : 1 pts
Less than  3 : 0 pts 
</t>
    </r>
    <r>
      <rPr>
        <i/>
        <sz val="9"/>
        <color theme="1"/>
        <rFont val="Calibri"/>
        <family val="2"/>
        <scheme val="minor"/>
      </rPr>
      <t>3.</t>
    </r>
    <r>
      <rPr>
        <b/>
        <i/>
        <sz val="9"/>
        <color theme="1"/>
        <rFont val="Calibri"/>
        <family val="2"/>
        <scheme val="minor"/>
      </rPr>
      <t xml:space="preserve"> Similarity of work activities to project (UC verification, Balance sheet/ book  keeping , reports, Accounting standards , procrement verification) ( Very good  all 5: 5 , Good 3 points: 3, Ok  one point :1 , Poor :0)</t>
    </r>
    <r>
      <rPr>
        <sz val="9"/>
        <color theme="1"/>
        <rFont val="Calibri"/>
        <family val="2"/>
        <scheme val="minor"/>
      </rPr>
      <t xml:space="preserve">
</t>
    </r>
    <r>
      <rPr>
        <i/>
        <sz val="9"/>
        <color theme="1"/>
        <rFont val="Calibri"/>
        <family val="2"/>
        <scheme val="minor"/>
      </rPr>
      <t>4</t>
    </r>
    <r>
      <rPr>
        <b/>
        <i/>
        <sz val="9"/>
        <color theme="1"/>
        <rFont val="Calibri"/>
        <family val="2"/>
        <scheme val="minor"/>
      </rPr>
      <t>. Knowledge of Telugu and english 1.5 pt each :</t>
    </r>
    <r>
      <rPr>
        <sz val="9"/>
        <color theme="1"/>
        <rFont val="Calibri"/>
        <family val="2"/>
        <scheme val="minor"/>
      </rPr>
      <t xml:space="preserve">
Yes 3 pts 
No : 0 pts</t>
    </r>
  </si>
  <si>
    <t>Rajasekhar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</si>
</sst>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0" fillId="0" borderId="0" xfId="0" applyAlignment="1"/>
    <xf numFmtId="0" fontId="0" fillId="0" borderId="1" xfId="1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0" fillId="0" borderId="1" xfId="1" applyFont="1" applyFill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/>
    <xf numFmtId="0" fontId="6" fillId="0" borderId="1" xfId="0" applyFont="1" applyBorder="1" applyAlignment="1">
      <alignment vertical="center" wrapText="1"/>
    </xf>
    <xf numFmtId="0" fontId="0" fillId="0" borderId="1" xfId="0" applyBorder="1"/>
    <xf numFmtId="0" fontId="5" fillId="0" borderId="0" xfId="0" applyFont="1" applyAlignment="1">
      <alignment horizontal="left" vertical="center" indent="8"/>
    </xf>
    <xf numFmtId="0" fontId="5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 indent="4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1" applyFont="1" applyFill="1" applyBorder="1" applyAlignment="1">
      <alignment vertical="center" wrapText="1"/>
    </xf>
    <xf numFmtId="0" fontId="0" fillId="0" borderId="1" xfId="1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justify"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justify" vertical="center" wrapText="1"/>
    </xf>
    <xf numFmtId="0" fontId="9" fillId="0" borderId="7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center" wrapText="1"/>
    </xf>
    <xf numFmtId="0" fontId="0" fillId="0" borderId="13" xfId="0" applyBorder="1" applyAlignment="1">
      <alignment wrapText="1"/>
    </xf>
    <xf numFmtId="2" fontId="0" fillId="0" borderId="1" xfId="0" applyNumberFormat="1" applyBorder="1" applyAlignment="1"/>
    <xf numFmtId="2" fontId="0" fillId="0" borderId="0" xfId="0" applyNumberFormat="1"/>
    <xf numFmtId="2" fontId="0" fillId="0" borderId="0" xfId="0" applyNumberFormat="1" applyAlignment="1">
      <alignment horizontal="center"/>
    </xf>
    <xf numFmtId="43" fontId="0" fillId="0" borderId="0" xfId="2" applyFont="1"/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7" xfId="0" applyFill="1" applyBorder="1" applyAlignment="1">
      <alignment horizontal="center" wrapText="1"/>
    </xf>
    <xf numFmtId="0" fontId="0" fillId="0" borderId="18" xfId="0" applyFill="1" applyBorder="1" applyAlignment="1">
      <alignment horizontal="center" wrapText="1"/>
    </xf>
    <xf numFmtId="0" fontId="0" fillId="0" borderId="19" xfId="0" applyFill="1" applyBorder="1" applyAlignment="1">
      <alignment horizontal="center"/>
    </xf>
    <xf numFmtId="0" fontId="0" fillId="0" borderId="17" xfId="0" applyFill="1" applyBorder="1" applyAlignment="1"/>
    <xf numFmtId="0" fontId="0" fillId="0" borderId="20" xfId="0" applyBorder="1" applyAlignment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/>
    <xf numFmtId="0" fontId="0" fillId="0" borderId="12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</cellXfs>
  <cellStyles count="3">
    <cellStyle name="Comma" xfId="2" builtinId="3"/>
    <cellStyle name="Neutral" xfId="1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3" zoomScale="130" zoomScaleNormal="130" workbookViewId="0">
      <selection activeCell="C13" sqref="C13"/>
    </sheetView>
  </sheetViews>
  <sheetFormatPr defaultRowHeight="15" x14ac:dyDescent="0.25"/>
  <cols>
    <col min="2" max="2" width="34.85546875" customWidth="1"/>
    <col min="3" max="7" width="22.140625" bestFit="1" customWidth="1"/>
  </cols>
  <sheetData>
    <row r="1" spans="1:7" ht="15.75" thickBot="1" x14ac:dyDescent="0.3"/>
    <row r="2" spans="1:7" ht="16.5" thickBot="1" x14ac:dyDescent="0.3">
      <c r="A2" s="73" t="s">
        <v>54</v>
      </c>
      <c r="B2" s="74"/>
      <c r="C2" s="79" t="s">
        <v>55</v>
      </c>
      <c r="D2" s="80"/>
      <c r="E2" s="81"/>
    </row>
    <row r="3" spans="1:7" x14ac:dyDescent="0.25">
      <c r="A3" s="75"/>
      <c r="B3" s="76"/>
      <c r="C3" s="82" t="s">
        <v>56</v>
      </c>
      <c r="D3" s="82" t="s">
        <v>57</v>
      </c>
      <c r="E3" s="82" t="s">
        <v>58</v>
      </c>
    </row>
    <row r="4" spans="1:7" ht="15.75" thickBot="1" x14ac:dyDescent="0.3">
      <c r="A4" s="77"/>
      <c r="B4" s="78"/>
      <c r="C4" s="83"/>
      <c r="D4" s="83"/>
      <c r="E4" s="83"/>
      <c r="F4" s="25"/>
      <c r="G4" s="25"/>
    </row>
    <row r="5" spans="1:7" ht="48" thickBot="1" x14ac:dyDescent="0.3">
      <c r="A5" s="39"/>
      <c r="B5" s="32"/>
      <c r="C5" s="32" t="s">
        <v>90</v>
      </c>
      <c r="D5" s="32" t="s">
        <v>133</v>
      </c>
      <c r="E5" s="32" t="s">
        <v>160</v>
      </c>
      <c r="F5" s="25"/>
      <c r="G5" s="25"/>
    </row>
    <row r="6" spans="1:7" ht="15.75" thickBot="1" x14ac:dyDescent="0.3">
      <c r="A6" s="33" t="s">
        <v>59</v>
      </c>
      <c r="B6" s="34" t="s">
        <v>60</v>
      </c>
      <c r="C6" s="35" t="s">
        <v>91</v>
      </c>
      <c r="D6" s="35" t="s">
        <v>91</v>
      </c>
      <c r="E6" s="35" t="s">
        <v>91</v>
      </c>
      <c r="F6" s="20"/>
      <c r="G6" s="20"/>
    </row>
    <row r="7" spans="1:7" ht="30.75" thickBot="1" x14ac:dyDescent="0.3">
      <c r="A7" s="33" t="s">
        <v>61</v>
      </c>
      <c r="B7" s="34" t="s">
        <v>62</v>
      </c>
      <c r="C7" s="35" t="s">
        <v>91</v>
      </c>
      <c r="D7" s="35" t="s">
        <v>91</v>
      </c>
      <c r="E7" s="35" t="s">
        <v>91</v>
      </c>
      <c r="F7" s="20"/>
      <c r="G7" s="20"/>
    </row>
    <row r="8" spans="1:7" ht="36.75" customHeight="1" thickBot="1" x14ac:dyDescent="0.3">
      <c r="A8" s="33" t="s">
        <v>63</v>
      </c>
      <c r="B8" s="34" t="s">
        <v>64</v>
      </c>
      <c r="C8" s="35" t="s">
        <v>91</v>
      </c>
      <c r="D8" s="35" t="s">
        <v>91</v>
      </c>
      <c r="E8" s="35" t="s">
        <v>91</v>
      </c>
      <c r="F8" s="20"/>
      <c r="G8" s="20"/>
    </row>
    <row r="9" spans="1:7" ht="30.75" thickBot="1" x14ac:dyDescent="0.3">
      <c r="A9" s="33" t="s">
        <v>65</v>
      </c>
      <c r="B9" s="34" t="s">
        <v>66</v>
      </c>
      <c r="C9" s="35" t="s">
        <v>91</v>
      </c>
      <c r="D9" s="35" t="s">
        <v>91</v>
      </c>
      <c r="E9" s="35" t="s">
        <v>91</v>
      </c>
      <c r="F9" s="20"/>
      <c r="G9" s="20"/>
    </row>
    <row r="10" spans="1:7" ht="15.75" thickBot="1" x14ac:dyDescent="0.3">
      <c r="A10" s="70" t="s">
        <v>67</v>
      </c>
      <c r="B10" s="71"/>
      <c r="C10" s="71"/>
      <c r="D10" s="71"/>
      <c r="E10" s="72"/>
      <c r="F10" s="20"/>
      <c r="G10" s="20"/>
    </row>
    <row r="11" spans="1:7" ht="30.75" thickBot="1" x14ac:dyDescent="0.3">
      <c r="A11" s="33" t="s">
        <v>59</v>
      </c>
      <c r="B11" s="34" t="s">
        <v>68</v>
      </c>
      <c r="C11" s="35" t="s">
        <v>91</v>
      </c>
      <c r="D11" s="35" t="s">
        <v>91</v>
      </c>
      <c r="E11" s="35" t="s">
        <v>91</v>
      </c>
      <c r="F11" s="20"/>
      <c r="G11" s="20"/>
    </row>
    <row r="12" spans="1:7" ht="30.75" hidden="1" thickBot="1" x14ac:dyDescent="0.3">
      <c r="A12" s="33" t="s">
        <v>61</v>
      </c>
      <c r="B12" s="34" t="s">
        <v>92</v>
      </c>
      <c r="C12" s="35" t="s">
        <v>91</v>
      </c>
      <c r="D12" s="35"/>
      <c r="E12" s="35"/>
      <c r="F12" s="20"/>
      <c r="G12" s="20"/>
    </row>
    <row r="13" spans="1:7" ht="15.75" thickBot="1" x14ac:dyDescent="0.3">
      <c r="A13" s="33" t="s">
        <v>63</v>
      </c>
      <c r="B13" s="34" t="s">
        <v>93</v>
      </c>
      <c r="C13" s="35" t="s">
        <v>91</v>
      </c>
      <c r="D13" s="35" t="s">
        <v>91</v>
      </c>
      <c r="E13" s="35" t="s">
        <v>91</v>
      </c>
      <c r="F13" s="20"/>
      <c r="G13" s="20"/>
    </row>
    <row r="14" spans="1:7" ht="29.25" customHeight="1" x14ac:dyDescent="0.25">
      <c r="A14" s="64" t="s">
        <v>65</v>
      </c>
      <c r="B14" s="84" t="s">
        <v>69</v>
      </c>
      <c r="C14" s="64" t="s">
        <v>91</v>
      </c>
      <c r="D14" s="64" t="s">
        <v>91</v>
      </c>
      <c r="E14" s="64" t="s">
        <v>91</v>
      </c>
      <c r="F14" s="20"/>
      <c r="G14" s="20"/>
    </row>
    <row r="15" spans="1:7" ht="15.75" thickBot="1" x14ac:dyDescent="0.3">
      <c r="A15" s="65"/>
      <c r="B15" s="85"/>
      <c r="C15" s="65"/>
      <c r="D15" s="65"/>
      <c r="E15" s="65"/>
    </row>
    <row r="16" spans="1:7" ht="30.75" thickBot="1" x14ac:dyDescent="0.3">
      <c r="A16" s="33" t="s">
        <v>70</v>
      </c>
      <c r="B16" s="34" t="s">
        <v>71</v>
      </c>
      <c r="C16" s="35" t="s">
        <v>91</v>
      </c>
      <c r="D16" s="35" t="s">
        <v>91</v>
      </c>
      <c r="E16" s="35" t="s">
        <v>91</v>
      </c>
    </row>
    <row r="17" spans="1:5" ht="45.75" thickBot="1" x14ac:dyDescent="0.3">
      <c r="A17" s="33" t="s">
        <v>72</v>
      </c>
      <c r="B17" s="34" t="s">
        <v>73</v>
      </c>
      <c r="C17" s="35" t="s">
        <v>91</v>
      </c>
      <c r="D17" s="35" t="s">
        <v>91</v>
      </c>
      <c r="E17" s="35" t="s">
        <v>91</v>
      </c>
    </row>
    <row r="18" spans="1:5" ht="15.75" thickBot="1" x14ac:dyDescent="0.3">
      <c r="A18" s="70" t="s">
        <v>74</v>
      </c>
      <c r="B18" s="71"/>
      <c r="C18" s="71"/>
      <c r="D18" s="71"/>
      <c r="E18" s="72"/>
    </row>
    <row r="19" spans="1:5" ht="30.75" thickBot="1" x14ac:dyDescent="0.3">
      <c r="A19" s="33" t="s">
        <v>59</v>
      </c>
      <c r="B19" s="34" t="s">
        <v>75</v>
      </c>
      <c r="C19" s="35" t="s">
        <v>91</v>
      </c>
      <c r="D19" s="35" t="s">
        <v>91</v>
      </c>
      <c r="E19" s="35" t="s">
        <v>91</v>
      </c>
    </row>
    <row r="20" spans="1:5" ht="15.75" thickBot="1" x14ac:dyDescent="0.3">
      <c r="A20" s="33" t="s">
        <v>61</v>
      </c>
      <c r="B20" s="34" t="s">
        <v>76</v>
      </c>
      <c r="C20" s="35" t="s">
        <v>91</v>
      </c>
      <c r="D20" s="35" t="s">
        <v>91</v>
      </c>
      <c r="E20" s="35" t="s">
        <v>91</v>
      </c>
    </row>
    <row r="21" spans="1:5" ht="15.75" thickBot="1" x14ac:dyDescent="0.3">
      <c r="A21" s="33" t="s">
        <v>63</v>
      </c>
      <c r="B21" s="34" t="s">
        <v>77</v>
      </c>
      <c r="C21" s="35" t="s">
        <v>91</v>
      </c>
      <c r="D21" s="35" t="s">
        <v>91</v>
      </c>
      <c r="E21" s="35" t="s">
        <v>91</v>
      </c>
    </row>
    <row r="22" spans="1:5" ht="15.75" thickBot="1" x14ac:dyDescent="0.3">
      <c r="A22" s="33" t="s">
        <v>65</v>
      </c>
      <c r="B22" s="34" t="s">
        <v>78</v>
      </c>
      <c r="C22" s="35" t="s">
        <v>91</v>
      </c>
      <c r="D22" s="35" t="s">
        <v>91</v>
      </c>
      <c r="E22" s="35" t="s">
        <v>91</v>
      </c>
    </row>
    <row r="23" spans="1:5" ht="15.75" thickBot="1" x14ac:dyDescent="0.3">
      <c r="A23" s="33" t="s">
        <v>70</v>
      </c>
      <c r="B23" s="34" t="s">
        <v>79</v>
      </c>
      <c r="C23" s="35" t="s">
        <v>91</v>
      </c>
      <c r="D23" s="35" t="s">
        <v>91</v>
      </c>
      <c r="E23" s="35" t="s">
        <v>91</v>
      </c>
    </row>
    <row r="24" spans="1:5" ht="30.75" thickBot="1" x14ac:dyDescent="0.3">
      <c r="A24" s="33" t="s">
        <v>72</v>
      </c>
      <c r="B24" s="34" t="s">
        <v>80</v>
      </c>
      <c r="C24" s="35" t="s">
        <v>91</v>
      </c>
      <c r="D24" s="35" t="s">
        <v>91</v>
      </c>
      <c r="E24" s="35" t="s">
        <v>91</v>
      </c>
    </row>
    <row r="25" spans="1:5" ht="15.75" thickBot="1" x14ac:dyDescent="0.3">
      <c r="A25" s="33" t="s">
        <v>81</v>
      </c>
      <c r="B25" s="34" t="s">
        <v>82</v>
      </c>
      <c r="C25" s="35" t="s">
        <v>91</v>
      </c>
      <c r="D25" s="35" t="s">
        <v>91</v>
      </c>
      <c r="E25" s="35" t="s">
        <v>91</v>
      </c>
    </row>
    <row r="26" spans="1:5" ht="15.75" thickBot="1" x14ac:dyDescent="0.3">
      <c r="A26" s="33" t="s">
        <v>83</v>
      </c>
      <c r="B26" s="34" t="s">
        <v>84</v>
      </c>
      <c r="C26" s="35" t="s">
        <v>91</v>
      </c>
      <c r="D26" s="35" t="s">
        <v>91</v>
      </c>
      <c r="E26" s="35" t="s">
        <v>91</v>
      </c>
    </row>
    <row r="27" spans="1:5" ht="30" x14ac:dyDescent="0.25">
      <c r="A27" s="64" t="s">
        <v>85</v>
      </c>
      <c r="B27" s="36" t="s">
        <v>86</v>
      </c>
      <c r="C27" s="64" t="s">
        <v>94</v>
      </c>
      <c r="D27" s="64" t="s">
        <v>91</v>
      </c>
      <c r="E27" s="64" t="s">
        <v>91</v>
      </c>
    </row>
    <row r="28" spans="1:5" ht="15.75" thickBot="1" x14ac:dyDescent="0.3">
      <c r="A28" s="65"/>
      <c r="B28" s="38" t="s">
        <v>87</v>
      </c>
      <c r="C28" s="65"/>
      <c r="D28" s="65"/>
      <c r="E28" s="65"/>
    </row>
    <row r="29" spans="1:5" ht="15" customHeight="1" x14ac:dyDescent="0.25">
      <c r="A29" s="66" t="s">
        <v>88</v>
      </c>
      <c r="B29" s="67"/>
      <c r="C29" s="37" t="s">
        <v>95</v>
      </c>
      <c r="D29" s="64" t="s">
        <v>134</v>
      </c>
      <c r="E29" s="64" t="s">
        <v>134</v>
      </c>
    </row>
    <row r="30" spans="1:5" ht="15.75" thickBot="1" x14ac:dyDescent="0.3">
      <c r="A30" s="68"/>
      <c r="B30" s="69"/>
      <c r="C30" s="35" t="s">
        <v>89</v>
      </c>
      <c r="D30" s="65"/>
      <c r="E30" s="65"/>
    </row>
  </sheetData>
  <mergeCells count="19">
    <mergeCell ref="A18:E18"/>
    <mergeCell ref="A2:B4"/>
    <mergeCell ref="C2:E2"/>
    <mergeCell ref="C3:C4"/>
    <mergeCell ref="D3:D4"/>
    <mergeCell ref="E3:E4"/>
    <mergeCell ref="A10:E10"/>
    <mergeCell ref="A14:A15"/>
    <mergeCell ref="B14:B15"/>
    <mergeCell ref="C14:C15"/>
    <mergeCell ref="D14:D15"/>
    <mergeCell ref="E14:E15"/>
    <mergeCell ref="A27:A28"/>
    <mergeCell ref="C27:C28"/>
    <mergeCell ref="D27:D28"/>
    <mergeCell ref="E27:E28"/>
    <mergeCell ref="A29:B30"/>
    <mergeCell ref="D29:D30"/>
    <mergeCell ref="E29:E3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zoomScale="120" zoomScaleNormal="12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2" sqref="C2"/>
    </sheetView>
  </sheetViews>
  <sheetFormatPr defaultRowHeight="15" x14ac:dyDescent="0.25"/>
  <cols>
    <col min="1" max="1" width="9.140625" style="1"/>
    <col min="2" max="2" width="27.5703125" style="1" customWidth="1"/>
    <col min="3" max="3" width="26.28515625" style="1" customWidth="1"/>
    <col min="4" max="4" width="39.140625" style="1" customWidth="1"/>
    <col min="5" max="6" width="20.140625" hidden="1" customWidth="1"/>
    <col min="7" max="7" width="16.42578125" style="2" hidden="1" customWidth="1"/>
    <col min="8" max="8" width="16.42578125" hidden="1" customWidth="1"/>
    <col min="9" max="9" width="16.85546875" customWidth="1"/>
    <col min="10" max="10" width="11.42578125" customWidth="1"/>
  </cols>
  <sheetData>
    <row r="1" spans="1:10" ht="30" x14ac:dyDescent="0.25">
      <c r="A1" s="10" t="s">
        <v>4</v>
      </c>
      <c r="B1" s="11"/>
      <c r="C1" s="11"/>
      <c r="D1" s="10" t="s">
        <v>8</v>
      </c>
      <c r="E1" s="10" t="s">
        <v>0</v>
      </c>
      <c r="F1" s="10" t="s">
        <v>137</v>
      </c>
      <c r="G1" s="10" t="s">
        <v>1</v>
      </c>
      <c r="H1" s="10" t="s">
        <v>138</v>
      </c>
      <c r="I1" s="10" t="s">
        <v>2</v>
      </c>
      <c r="J1" s="10" t="s">
        <v>159</v>
      </c>
    </row>
    <row r="2" spans="1:10" ht="30" x14ac:dyDescent="0.25">
      <c r="A2" s="11"/>
      <c r="B2" s="7" t="s">
        <v>43</v>
      </c>
      <c r="C2" s="7" t="s">
        <v>7</v>
      </c>
      <c r="D2" s="7" t="s">
        <v>45</v>
      </c>
      <c r="E2" s="18" t="s">
        <v>96</v>
      </c>
      <c r="F2" s="18"/>
      <c r="G2" s="27" t="s">
        <v>135</v>
      </c>
      <c r="H2" s="18"/>
      <c r="I2" s="11" t="s">
        <v>239</v>
      </c>
    </row>
    <row r="3" spans="1:10" ht="105" x14ac:dyDescent="0.25">
      <c r="A3" s="12">
        <v>1</v>
      </c>
      <c r="B3" s="31" t="s">
        <v>41</v>
      </c>
      <c r="C3" s="6" t="s">
        <v>9</v>
      </c>
      <c r="D3" s="8" t="s">
        <v>46</v>
      </c>
      <c r="E3" s="27">
        <v>10</v>
      </c>
      <c r="F3" s="18"/>
      <c r="G3" s="27">
        <v>10</v>
      </c>
      <c r="H3" s="18"/>
      <c r="I3" s="18">
        <v>10</v>
      </c>
    </row>
    <row r="4" spans="1:10" ht="105" x14ac:dyDescent="0.25">
      <c r="A4" s="12">
        <v>2</v>
      </c>
      <c r="B4" s="9" t="s">
        <v>42</v>
      </c>
      <c r="C4" s="6" t="s">
        <v>9</v>
      </c>
      <c r="D4" s="8" t="s">
        <v>47</v>
      </c>
      <c r="E4" s="27">
        <f>4*0.5</f>
        <v>2</v>
      </c>
      <c r="F4" s="18"/>
      <c r="G4" s="27">
        <f>4*0.5</f>
        <v>2</v>
      </c>
      <c r="H4" s="18"/>
      <c r="I4" s="18">
        <f>5*0.5</f>
        <v>2.5</v>
      </c>
    </row>
    <row r="5" spans="1:10" ht="45" x14ac:dyDescent="0.25">
      <c r="A5" s="12">
        <v>3</v>
      </c>
      <c r="B5" s="9" t="s">
        <v>258</v>
      </c>
      <c r="C5" s="30" t="s">
        <v>53</v>
      </c>
      <c r="D5" s="8" t="s">
        <v>50</v>
      </c>
      <c r="E5" s="13">
        <v>3.22</v>
      </c>
      <c r="F5" s="11"/>
      <c r="G5" s="27">
        <v>1.1599999999999999</v>
      </c>
      <c r="H5" s="18"/>
      <c r="I5" s="18">
        <v>5</v>
      </c>
    </row>
    <row r="6" spans="1:10" x14ac:dyDescent="0.25">
      <c r="A6" s="12"/>
      <c r="B6" s="86" t="s">
        <v>132</v>
      </c>
      <c r="C6" s="87"/>
      <c r="D6" s="88"/>
      <c r="E6" s="13">
        <f>SUM(E3:E5)</f>
        <v>15.22</v>
      </c>
      <c r="F6" s="11"/>
      <c r="G6" s="11">
        <f>SUM(G3:G5)</f>
        <v>13.16</v>
      </c>
      <c r="H6" s="18"/>
      <c r="I6" s="11">
        <f>SUM(I3:I5)</f>
        <v>17.5</v>
      </c>
    </row>
    <row r="7" spans="1:10" ht="47.25" x14ac:dyDescent="0.25">
      <c r="A7" s="13"/>
      <c r="B7" s="14" t="s">
        <v>145</v>
      </c>
      <c r="C7" s="15" t="s">
        <v>7</v>
      </c>
      <c r="D7" s="15" t="s">
        <v>48</v>
      </c>
      <c r="E7" s="18"/>
      <c r="F7" s="18"/>
      <c r="G7" s="27"/>
      <c r="H7" s="18"/>
      <c r="I7" s="18"/>
    </row>
    <row r="8" spans="1:10" ht="210" x14ac:dyDescent="0.25">
      <c r="A8" s="12">
        <v>1</v>
      </c>
      <c r="B8" s="40" t="s">
        <v>10</v>
      </c>
      <c r="C8" s="12" t="s">
        <v>51</v>
      </c>
      <c r="D8" s="17" t="s">
        <v>106</v>
      </c>
      <c r="E8" s="18">
        <f>3+2+2+2+2+2+2</f>
        <v>15</v>
      </c>
      <c r="F8" s="18"/>
      <c r="G8" s="62">
        <f>3+2+2+2+2+2+2</f>
        <v>15</v>
      </c>
      <c r="H8" s="18"/>
      <c r="I8" s="18">
        <f>3+2+2+2+2+2+2</f>
        <v>15</v>
      </c>
    </row>
    <row r="9" spans="1:10" ht="60" x14ac:dyDescent="0.25">
      <c r="A9" s="13">
        <v>2</v>
      </c>
      <c r="B9" s="16" t="s">
        <v>11</v>
      </c>
      <c r="C9" s="12" t="s">
        <v>52</v>
      </c>
      <c r="D9" s="17" t="s">
        <v>105</v>
      </c>
      <c r="E9" s="18">
        <f>2+1+2</f>
        <v>5</v>
      </c>
      <c r="F9" s="18"/>
      <c r="G9" s="46">
        <f>2+1+2</f>
        <v>5</v>
      </c>
      <c r="H9" s="18"/>
      <c r="I9" s="18">
        <f>2+1+0</f>
        <v>3</v>
      </c>
    </row>
    <row r="10" spans="1:10" ht="15.75" x14ac:dyDescent="0.25">
      <c r="A10" s="13"/>
      <c r="B10" s="89" t="s">
        <v>132</v>
      </c>
      <c r="C10" s="90"/>
      <c r="D10" s="91"/>
      <c r="E10" s="18">
        <f>SUM(E8:E9)</f>
        <v>20</v>
      </c>
      <c r="F10" s="18"/>
      <c r="G10" s="27">
        <f>SUM(G8:G9)</f>
        <v>20</v>
      </c>
      <c r="H10" s="18"/>
      <c r="I10" s="63">
        <f>SUM(I8:I9)</f>
        <v>18</v>
      </c>
    </row>
    <row r="11" spans="1:10" ht="63" x14ac:dyDescent="0.25">
      <c r="A11" s="13"/>
      <c r="B11" s="14" t="s">
        <v>12</v>
      </c>
      <c r="C11" s="7" t="s">
        <v>7</v>
      </c>
      <c r="D11" s="7" t="s">
        <v>49</v>
      </c>
      <c r="E11" s="18"/>
      <c r="F11" s="18"/>
      <c r="G11" s="27"/>
      <c r="H11" s="18"/>
      <c r="I11" s="18"/>
    </row>
    <row r="12" spans="1:10" ht="40.5" customHeight="1" x14ac:dyDescent="0.25">
      <c r="A12" s="13">
        <v>1</v>
      </c>
      <c r="B12" s="19" t="s">
        <v>44</v>
      </c>
      <c r="C12" s="1" t="s">
        <v>136</v>
      </c>
      <c r="D12" s="12" t="s">
        <v>109</v>
      </c>
      <c r="E12" s="18">
        <v>18</v>
      </c>
      <c r="F12" s="43" t="s">
        <v>111</v>
      </c>
      <c r="G12" s="27">
        <v>15</v>
      </c>
      <c r="H12" s="18" t="s">
        <v>139</v>
      </c>
      <c r="I12" s="18">
        <v>17</v>
      </c>
      <c r="J12" t="s">
        <v>241</v>
      </c>
    </row>
    <row r="13" spans="1:10" ht="30" customHeight="1" x14ac:dyDescent="0.25">
      <c r="A13" s="13">
        <v>2</v>
      </c>
      <c r="B13" s="19" t="s">
        <v>108</v>
      </c>
      <c r="C13" s="1" t="s">
        <v>136</v>
      </c>
      <c r="D13" s="12" t="s">
        <v>107</v>
      </c>
      <c r="E13" s="18">
        <v>19</v>
      </c>
      <c r="F13" s="43" t="s">
        <v>113</v>
      </c>
      <c r="G13" s="27">
        <v>12</v>
      </c>
      <c r="H13" s="47" t="s">
        <v>141</v>
      </c>
      <c r="I13" s="18">
        <v>17</v>
      </c>
      <c r="J13" t="s">
        <v>242</v>
      </c>
    </row>
    <row r="14" spans="1:10" ht="56.25" customHeight="1" x14ac:dyDescent="0.25">
      <c r="A14" s="13">
        <v>3</v>
      </c>
      <c r="B14" s="19" t="s">
        <v>127</v>
      </c>
      <c r="C14" s="1" t="s">
        <v>136</v>
      </c>
      <c r="D14" s="12" t="s">
        <v>107</v>
      </c>
      <c r="E14" s="18">
        <v>16</v>
      </c>
      <c r="F14" s="43" t="s">
        <v>114</v>
      </c>
      <c r="G14" s="27">
        <v>10</v>
      </c>
      <c r="H14" s="18" t="s">
        <v>154</v>
      </c>
      <c r="I14" s="18">
        <v>17</v>
      </c>
      <c r="J14" t="s">
        <v>251</v>
      </c>
    </row>
    <row r="15" spans="1:10" ht="48.75" customHeight="1" x14ac:dyDescent="0.25">
      <c r="A15" s="13">
        <v>4</v>
      </c>
      <c r="B15" s="19" t="s">
        <v>128</v>
      </c>
      <c r="C15" s="1" t="s">
        <v>136</v>
      </c>
      <c r="D15" s="12" t="s">
        <v>107</v>
      </c>
      <c r="E15" s="18">
        <v>16</v>
      </c>
      <c r="F15" s="43" t="s">
        <v>115</v>
      </c>
      <c r="G15" s="27">
        <v>9</v>
      </c>
      <c r="H15" s="18" t="s">
        <v>142</v>
      </c>
      <c r="I15" s="18">
        <v>11</v>
      </c>
      <c r="J15" t="s">
        <v>252</v>
      </c>
    </row>
    <row r="16" spans="1:10" ht="48.75" customHeight="1" x14ac:dyDescent="0.25">
      <c r="A16" s="49">
        <v>5</v>
      </c>
      <c r="B16" s="93" t="s">
        <v>130</v>
      </c>
      <c r="C16" s="93"/>
      <c r="D16" s="94"/>
      <c r="E16" s="50">
        <f>AVERAGE(E13:E15)</f>
        <v>17</v>
      </c>
      <c r="F16" s="50"/>
      <c r="G16" s="50">
        <f>AVERAGE(G13:G15)</f>
        <v>10.333333333333334</v>
      </c>
      <c r="H16" s="18"/>
      <c r="I16" s="50">
        <f>AVERAGE(I13:I15)</f>
        <v>15</v>
      </c>
    </row>
    <row r="17" spans="1:10" ht="30" customHeight="1" x14ac:dyDescent="0.25">
      <c r="A17" s="13">
        <v>3</v>
      </c>
      <c r="B17" s="19" t="s">
        <v>101</v>
      </c>
      <c r="C17" s="1" t="s">
        <v>136</v>
      </c>
      <c r="D17" s="12" t="s">
        <v>14</v>
      </c>
      <c r="E17" s="18">
        <v>10</v>
      </c>
      <c r="F17" s="43" t="s">
        <v>116</v>
      </c>
      <c r="G17" s="27">
        <v>8.5</v>
      </c>
      <c r="H17" s="18" t="s">
        <v>155</v>
      </c>
      <c r="I17" s="18">
        <v>6.5</v>
      </c>
      <c r="J17" t="s">
        <v>253</v>
      </c>
    </row>
    <row r="18" spans="1:10" ht="30" customHeight="1" x14ac:dyDescent="0.25">
      <c r="A18" s="13">
        <v>3</v>
      </c>
      <c r="B18" s="19" t="s">
        <v>100</v>
      </c>
      <c r="C18" s="1" t="s">
        <v>136</v>
      </c>
      <c r="D18" s="12" t="s">
        <v>14</v>
      </c>
      <c r="E18" s="18">
        <v>9</v>
      </c>
      <c r="F18" s="43" t="s">
        <v>117</v>
      </c>
      <c r="G18" s="27">
        <v>8</v>
      </c>
      <c r="H18" s="18" t="s">
        <v>156</v>
      </c>
      <c r="I18" s="18">
        <v>8.5</v>
      </c>
      <c r="J18" t="s">
        <v>246</v>
      </c>
    </row>
    <row r="19" spans="1:10" ht="30" customHeight="1" x14ac:dyDescent="0.25">
      <c r="A19" s="13">
        <v>3</v>
      </c>
      <c r="B19" s="19" t="s">
        <v>99</v>
      </c>
      <c r="C19" s="1" t="s">
        <v>136</v>
      </c>
      <c r="D19" s="12" t="s">
        <v>14</v>
      </c>
      <c r="E19" s="18">
        <v>9</v>
      </c>
      <c r="F19" s="43" t="s">
        <v>126</v>
      </c>
      <c r="G19" s="27">
        <v>8</v>
      </c>
      <c r="H19" s="18" t="s">
        <v>149</v>
      </c>
      <c r="I19" s="18">
        <v>8.5</v>
      </c>
      <c r="J19" t="s">
        <v>254</v>
      </c>
    </row>
    <row r="20" spans="1:10" ht="30" customHeight="1" x14ac:dyDescent="0.25">
      <c r="A20" s="13"/>
      <c r="B20" s="95" t="s">
        <v>131</v>
      </c>
      <c r="C20" s="96"/>
      <c r="D20" s="97"/>
      <c r="E20" s="50">
        <f>AVERAGE(E17:E19)</f>
        <v>9.3333333333333339</v>
      </c>
      <c r="F20" s="50"/>
      <c r="G20" s="50">
        <f>AVERAGE(G17:G19)</f>
        <v>8.1666666666666661</v>
      </c>
      <c r="H20" s="18"/>
      <c r="I20" s="50">
        <f>AVERAGE(I17:I19)</f>
        <v>7.833333333333333</v>
      </c>
    </row>
    <row r="21" spans="1:10" ht="47.25" x14ac:dyDescent="0.25">
      <c r="A21" s="13">
        <v>4</v>
      </c>
      <c r="B21" s="19" t="s">
        <v>102</v>
      </c>
      <c r="C21" s="1" t="s">
        <v>136</v>
      </c>
      <c r="D21" s="12" t="s">
        <v>14</v>
      </c>
      <c r="E21" s="20">
        <v>9</v>
      </c>
      <c r="F21" s="43" t="s">
        <v>119</v>
      </c>
      <c r="G21" s="27">
        <v>8</v>
      </c>
      <c r="H21" s="20" t="s">
        <v>151</v>
      </c>
      <c r="I21" s="60">
        <v>9.5</v>
      </c>
      <c r="J21" s="20" t="s">
        <v>248</v>
      </c>
    </row>
    <row r="22" spans="1:10" ht="47.25" x14ac:dyDescent="0.25">
      <c r="A22" s="13">
        <v>4</v>
      </c>
      <c r="B22" s="19" t="s">
        <v>103</v>
      </c>
      <c r="C22" s="1" t="s">
        <v>136</v>
      </c>
      <c r="D22" s="12" t="s">
        <v>14</v>
      </c>
      <c r="E22" s="20">
        <v>9</v>
      </c>
      <c r="F22" s="43" t="s">
        <v>120</v>
      </c>
      <c r="G22" s="27">
        <v>8</v>
      </c>
      <c r="H22" s="20" t="s">
        <v>157</v>
      </c>
      <c r="I22" s="60">
        <v>9.5</v>
      </c>
      <c r="J22" t="s">
        <v>249</v>
      </c>
    </row>
    <row r="23" spans="1:10" ht="47.25" x14ac:dyDescent="0.25">
      <c r="A23" s="13">
        <v>4</v>
      </c>
      <c r="B23" s="19" t="s">
        <v>104</v>
      </c>
      <c r="C23" s="1" t="s">
        <v>136</v>
      </c>
      <c r="D23" s="12" t="s">
        <v>14</v>
      </c>
      <c r="E23" s="20">
        <v>8</v>
      </c>
      <c r="F23" s="43" t="s">
        <v>121</v>
      </c>
      <c r="G23" s="27">
        <v>8</v>
      </c>
      <c r="H23" s="20" t="s">
        <v>158</v>
      </c>
      <c r="I23" s="60">
        <v>9.5</v>
      </c>
      <c r="J23" t="s">
        <v>250</v>
      </c>
    </row>
    <row r="24" spans="1:10" x14ac:dyDescent="0.25">
      <c r="B24" s="98" t="s">
        <v>129</v>
      </c>
      <c r="C24" s="98"/>
      <c r="D24" s="98"/>
      <c r="E24" s="51">
        <f>AVERAGE(E21:E23)</f>
        <v>8.6666666666666661</v>
      </c>
      <c r="F24" s="51"/>
      <c r="G24" s="52">
        <f>AVERAGE(G21:G23)</f>
        <v>8</v>
      </c>
      <c r="I24" s="51">
        <f>AVERAGE(I21:I23)</f>
        <v>9.5</v>
      </c>
    </row>
    <row r="25" spans="1:10" x14ac:dyDescent="0.25">
      <c r="B25" s="92" t="s">
        <v>263</v>
      </c>
      <c r="C25" s="92"/>
      <c r="D25" s="92"/>
      <c r="E25" s="51">
        <f>SUM(E24,E20,E16,E12)</f>
        <v>53</v>
      </c>
      <c r="G25" s="51">
        <f>SUM(G24,G20,G16,G12)</f>
        <v>41.5</v>
      </c>
      <c r="I25" s="51">
        <f>SUM(I24,I20,I16,I12)</f>
        <v>49.333333333333329</v>
      </c>
    </row>
    <row r="26" spans="1:10" x14ac:dyDescent="0.25">
      <c r="B26" s="92" t="s">
        <v>264</v>
      </c>
      <c r="C26" s="92"/>
      <c r="D26" s="92"/>
      <c r="E26" s="52">
        <f>SUM(E6,E10,E25)</f>
        <v>88.22</v>
      </c>
      <c r="F26" s="2"/>
      <c r="G26" s="52">
        <f>SUM(G6,G10,G25)</f>
        <v>74.66</v>
      </c>
      <c r="H26" s="2"/>
      <c r="I26" s="52">
        <f>SUM(I6,I10,I25)</f>
        <v>84.833333333333329</v>
      </c>
    </row>
  </sheetData>
  <mergeCells count="7">
    <mergeCell ref="B6:D6"/>
    <mergeCell ref="B10:D10"/>
    <mergeCell ref="B26:D26"/>
    <mergeCell ref="B16:D16"/>
    <mergeCell ref="B20:D20"/>
    <mergeCell ref="B24:D24"/>
    <mergeCell ref="B25:D2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opLeftCell="A4" workbookViewId="0">
      <selection activeCell="C4" sqref="C4"/>
    </sheetView>
  </sheetViews>
  <sheetFormatPr defaultRowHeight="15" x14ac:dyDescent="0.25"/>
  <cols>
    <col min="2" max="2" width="18" bestFit="1" customWidth="1"/>
    <col min="3" max="3" width="59.42578125" customWidth="1"/>
    <col min="4" max="4" width="24.28515625" customWidth="1"/>
    <col min="5" max="5" width="19" customWidth="1"/>
    <col min="11" max="11" width="14.140625" customWidth="1"/>
  </cols>
  <sheetData>
    <row r="1" spans="1:16" ht="30" x14ac:dyDescent="0.25">
      <c r="C1" s="30" t="s">
        <v>53</v>
      </c>
      <c r="D1" s="11" t="s">
        <v>259</v>
      </c>
      <c r="I1" s="45" t="s">
        <v>255</v>
      </c>
      <c r="J1" s="45">
        <v>16.690000000000001</v>
      </c>
      <c r="K1" s="45" t="s">
        <v>256</v>
      </c>
      <c r="L1" s="45">
        <v>6.02</v>
      </c>
      <c r="M1" s="45" t="s">
        <v>257</v>
      </c>
      <c r="N1" s="45">
        <v>25.9</v>
      </c>
      <c r="P1" t="s">
        <v>265</v>
      </c>
    </row>
    <row r="2" spans="1:16" ht="78.75" x14ac:dyDescent="0.25">
      <c r="B2" s="14" t="s">
        <v>12</v>
      </c>
      <c r="C2" s="7" t="s">
        <v>13</v>
      </c>
      <c r="D2" s="7" t="s">
        <v>49</v>
      </c>
      <c r="E2" s="45" t="s">
        <v>110</v>
      </c>
      <c r="F2" s="45" t="s">
        <v>112</v>
      </c>
      <c r="I2" s="45"/>
      <c r="J2" s="45">
        <f>(J1/N1)*5</f>
        <v>3.2220077220077226</v>
      </c>
      <c r="K2" s="45"/>
      <c r="L2" s="45">
        <f>(L1/N1)*5</f>
        <v>1.1621621621621621</v>
      </c>
      <c r="M2" s="45"/>
      <c r="N2" s="45">
        <v>5</v>
      </c>
    </row>
    <row r="3" spans="1:16" ht="216" customHeight="1" x14ac:dyDescent="0.25">
      <c r="A3" s="13">
        <v>1</v>
      </c>
      <c r="B3" s="19" t="s">
        <v>44</v>
      </c>
      <c r="C3" s="42" t="s">
        <v>123</v>
      </c>
      <c r="D3" s="12" t="s">
        <v>109</v>
      </c>
      <c r="E3" s="46" t="s">
        <v>111</v>
      </c>
      <c r="F3" s="47">
        <f>7+3 +4+3</f>
        <v>17</v>
      </c>
      <c r="G3" s="18"/>
      <c r="H3" s="18"/>
      <c r="I3" s="61"/>
    </row>
    <row r="4" spans="1:16" ht="218.25" customHeight="1" x14ac:dyDescent="0.25">
      <c r="A4" s="13">
        <v>2</v>
      </c>
      <c r="B4" s="19" t="s">
        <v>108</v>
      </c>
      <c r="C4" s="41" t="s">
        <v>266</v>
      </c>
      <c r="D4" s="12" t="s">
        <v>107</v>
      </c>
      <c r="E4" s="47" t="s">
        <v>113</v>
      </c>
      <c r="F4" s="62">
        <f xml:space="preserve"> 7+ 5 +4+3</f>
        <v>19</v>
      </c>
      <c r="G4" s="18"/>
      <c r="H4" s="18"/>
      <c r="I4" s="18"/>
    </row>
    <row r="5" spans="1:16" ht="258.75" customHeight="1" x14ac:dyDescent="0.25">
      <c r="A5" s="13">
        <v>3</v>
      </c>
      <c r="B5" s="19" t="s">
        <v>97</v>
      </c>
      <c r="C5" s="41" t="s">
        <v>266</v>
      </c>
      <c r="D5" s="12" t="s">
        <v>107</v>
      </c>
      <c r="E5" s="47" t="s">
        <v>114</v>
      </c>
      <c r="F5" s="62">
        <f>5+3+5+3</f>
        <v>16</v>
      </c>
      <c r="G5" s="18"/>
      <c r="H5" s="18"/>
      <c r="I5" s="18"/>
    </row>
    <row r="6" spans="1:16" ht="231" customHeight="1" x14ac:dyDescent="0.25">
      <c r="A6" s="13">
        <v>4</v>
      </c>
      <c r="B6" s="19" t="s">
        <v>98</v>
      </c>
      <c r="C6" s="41" t="s">
        <v>266</v>
      </c>
      <c r="D6" s="12" t="s">
        <v>107</v>
      </c>
      <c r="E6" s="44" t="s">
        <v>115</v>
      </c>
      <c r="F6" s="62">
        <f>5+3+5+3</f>
        <v>16</v>
      </c>
      <c r="G6" s="18"/>
      <c r="H6" s="18"/>
      <c r="I6" s="18"/>
    </row>
    <row r="7" spans="1:16" ht="259.5" customHeight="1" x14ac:dyDescent="0.25">
      <c r="A7" s="13">
        <v>3</v>
      </c>
      <c r="B7" s="19" t="s">
        <v>101</v>
      </c>
      <c r="C7" s="48" t="s">
        <v>122</v>
      </c>
      <c r="D7" s="12" t="s">
        <v>14</v>
      </c>
      <c r="E7" s="47" t="s">
        <v>116</v>
      </c>
      <c r="F7" s="46">
        <f>3+3+2+2</f>
        <v>10</v>
      </c>
      <c r="G7" s="18"/>
      <c r="H7" s="18"/>
      <c r="I7" s="18"/>
    </row>
    <row r="8" spans="1:16" ht="234.75" customHeight="1" x14ac:dyDescent="0.25">
      <c r="A8" s="13">
        <v>3</v>
      </c>
      <c r="B8" s="19" t="s">
        <v>100</v>
      </c>
      <c r="C8" s="48" t="s">
        <v>122</v>
      </c>
      <c r="D8" s="12" t="s">
        <v>14</v>
      </c>
      <c r="E8" s="18" t="s">
        <v>117</v>
      </c>
      <c r="F8" s="47">
        <f>3+3+1+2</f>
        <v>9</v>
      </c>
      <c r="G8" s="18"/>
      <c r="H8" s="18"/>
      <c r="I8" s="18"/>
    </row>
    <row r="9" spans="1:16" ht="240" x14ac:dyDescent="0.25">
      <c r="A9" s="13">
        <v>3</v>
      </c>
      <c r="B9" s="19" t="s">
        <v>99</v>
      </c>
      <c r="C9" s="48" t="s">
        <v>122</v>
      </c>
      <c r="D9" s="12" t="s">
        <v>14</v>
      </c>
      <c r="E9" s="47" t="s">
        <v>118</v>
      </c>
      <c r="F9" s="46">
        <f>3+3+1+2</f>
        <v>9</v>
      </c>
      <c r="G9" s="18"/>
      <c r="H9" s="18"/>
      <c r="I9" s="18"/>
    </row>
    <row r="10" spans="1:16" ht="240" x14ac:dyDescent="0.25">
      <c r="A10" s="13">
        <v>4</v>
      </c>
      <c r="B10" s="19" t="s">
        <v>102</v>
      </c>
      <c r="C10" s="48" t="s">
        <v>125</v>
      </c>
      <c r="D10" s="12" t="s">
        <v>14</v>
      </c>
      <c r="E10" s="47" t="s">
        <v>119</v>
      </c>
      <c r="F10" s="20">
        <f>3+3+1+2</f>
        <v>9</v>
      </c>
      <c r="G10" s="20"/>
      <c r="H10" s="20"/>
      <c r="I10" s="20"/>
    </row>
    <row r="11" spans="1:16" ht="240" x14ac:dyDescent="0.25">
      <c r="A11" s="13">
        <v>4</v>
      </c>
      <c r="B11" s="19" t="s">
        <v>103</v>
      </c>
      <c r="C11" s="48" t="s">
        <v>125</v>
      </c>
      <c r="D11" s="12" t="s">
        <v>14</v>
      </c>
      <c r="E11" s="47" t="s">
        <v>120</v>
      </c>
      <c r="F11" s="20">
        <f>3+3+1+2</f>
        <v>9</v>
      </c>
      <c r="G11" s="20"/>
      <c r="H11" s="20"/>
      <c r="I11" s="20"/>
    </row>
    <row r="12" spans="1:16" ht="240" x14ac:dyDescent="0.25">
      <c r="A12" s="13">
        <v>4</v>
      </c>
      <c r="B12" s="19" t="s">
        <v>104</v>
      </c>
      <c r="C12" s="48" t="s">
        <v>125</v>
      </c>
      <c r="D12" s="12" t="s">
        <v>14</v>
      </c>
      <c r="E12" s="46" t="s">
        <v>121</v>
      </c>
      <c r="F12" s="47">
        <f>2+2+2+2</f>
        <v>8</v>
      </c>
      <c r="G12" s="20"/>
      <c r="H12" s="20"/>
      <c r="I12" s="20"/>
    </row>
  </sheetData>
  <autoFilter ref="A2:F1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110" zoomScaleNormal="110" workbookViewId="0">
      <selection activeCell="E1" sqref="E1"/>
    </sheetView>
  </sheetViews>
  <sheetFormatPr defaultRowHeight="15" x14ac:dyDescent="0.25"/>
  <cols>
    <col min="2" max="2" width="18" bestFit="1" customWidth="1"/>
    <col min="3" max="3" width="59.42578125" customWidth="1"/>
    <col min="4" max="4" width="24.28515625" customWidth="1"/>
    <col min="5" max="5" width="19" customWidth="1"/>
  </cols>
  <sheetData>
    <row r="1" spans="1:9" ht="30" x14ac:dyDescent="0.25">
      <c r="C1" s="30" t="s">
        <v>53</v>
      </c>
      <c r="D1" s="11" t="s">
        <v>260</v>
      </c>
    </row>
    <row r="2" spans="1:9" ht="78.75" x14ac:dyDescent="0.25">
      <c r="B2" s="14" t="s">
        <v>12</v>
      </c>
      <c r="C2" s="7" t="s">
        <v>13</v>
      </c>
      <c r="D2" s="7" t="s">
        <v>49</v>
      </c>
      <c r="E2" s="45" t="s">
        <v>110</v>
      </c>
      <c r="F2" s="45" t="s">
        <v>112</v>
      </c>
    </row>
    <row r="3" spans="1:9" ht="235.5" customHeight="1" x14ac:dyDescent="0.25">
      <c r="A3" s="13">
        <v>1</v>
      </c>
      <c r="B3" s="19" t="s">
        <v>44</v>
      </c>
      <c r="C3" s="42" t="s">
        <v>146</v>
      </c>
      <c r="D3" s="12" t="s">
        <v>109</v>
      </c>
      <c r="E3" s="46" t="s">
        <v>140</v>
      </c>
      <c r="F3" s="46">
        <f>7+3+2+3</f>
        <v>15</v>
      </c>
      <c r="G3" s="18"/>
      <c r="H3" s="18"/>
      <c r="I3" s="18"/>
    </row>
    <row r="4" spans="1:9" ht="246.75" customHeight="1" x14ac:dyDescent="0.25">
      <c r="A4" s="13">
        <v>2</v>
      </c>
      <c r="B4" s="19" t="s">
        <v>108</v>
      </c>
      <c r="C4" s="41" t="s">
        <v>267</v>
      </c>
      <c r="D4" s="12" t="s">
        <v>107</v>
      </c>
      <c r="E4" s="47" t="s">
        <v>141</v>
      </c>
      <c r="F4" s="46">
        <f xml:space="preserve"> 5+3+1+3</f>
        <v>12</v>
      </c>
      <c r="G4" s="18"/>
      <c r="H4" s="18"/>
      <c r="I4" s="18"/>
    </row>
    <row r="5" spans="1:9" ht="258.75" customHeight="1" x14ac:dyDescent="0.25">
      <c r="A5" s="13">
        <v>3</v>
      </c>
      <c r="B5" s="19" t="s">
        <v>127</v>
      </c>
      <c r="C5" s="41" t="s">
        <v>267</v>
      </c>
      <c r="D5" s="12" t="s">
        <v>107</v>
      </c>
      <c r="E5" s="47" t="s">
        <v>268</v>
      </c>
      <c r="F5" s="46">
        <f>5+0+2+3</f>
        <v>10</v>
      </c>
      <c r="G5" s="18"/>
      <c r="H5" s="18"/>
      <c r="I5" s="18"/>
    </row>
    <row r="6" spans="1:9" ht="231" customHeight="1" x14ac:dyDescent="0.25">
      <c r="A6" s="12">
        <v>4</v>
      </c>
      <c r="B6" s="19" t="s">
        <v>98</v>
      </c>
      <c r="C6" s="41" t="s">
        <v>267</v>
      </c>
      <c r="D6" s="12" t="s">
        <v>107</v>
      </c>
      <c r="E6" s="12" t="s">
        <v>142</v>
      </c>
      <c r="F6" s="46">
        <f>3+1+2+3</f>
        <v>9</v>
      </c>
      <c r="G6" s="18"/>
      <c r="H6" s="18"/>
      <c r="I6" s="18"/>
    </row>
    <row r="7" spans="1:9" ht="259.5" customHeight="1" x14ac:dyDescent="0.25">
      <c r="A7" s="13">
        <v>3</v>
      </c>
      <c r="B7" s="19" t="s">
        <v>101</v>
      </c>
      <c r="C7" s="48" t="s">
        <v>122</v>
      </c>
      <c r="D7" s="12" t="s">
        <v>14</v>
      </c>
      <c r="E7" s="46" t="s">
        <v>144</v>
      </c>
      <c r="F7" s="46">
        <f>3+3+0.5+2</f>
        <v>8.5</v>
      </c>
      <c r="G7" s="18"/>
      <c r="H7" s="18"/>
      <c r="I7" s="18"/>
    </row>
    <row r="8" spans="1:9" ht="267" customHeight="1" x14ac:dyDescent="0.25">
      <c r="A8" s="13">
        <v>3</v>
      </c>
      <c r="B8" s="19" t="s">
        <v>100</v>
      </c>
      <c r="C8" s="48" t="s">
        <v>122</v>
      </c>
      <c r="D8" s="12" t="s">
        <v>14</v>
      </c>
      <c r="E8" s="46" t="s">
        <v>148</v>
      </c>
      <c r="F8" s="47">
        <f>3+2+1+2</f>
        <v>8</v>
      </c>
      <c r="G8" s="18"/>
      <c r="H8" s="18"/>
      <c r="I8" s="18"/>
    </row>
    <row r="9" spans="1:9" ht="240" x14ac:dyDescent="0.25">
      <c r="A9" s="13">
        <v>3</v>
      </c>
      <c r="B9" s="19" t="s">
        <v>150</v>
      </c>
      <c r="C9" s="48" t="s">
        <v>122</v>
      </c>
      <c r="D9" s="12" t="s">
        <v>14</v>
      </c>
      <c r="E9" s="46" t="s">
        <v>149</v>
      </c>
      <c r="F9" s="46">
        <f>3+2+1+2</f>
        <v>8</v>
      </c>
      <c r="G9" s="18"/>
      <c r="H9" s="18"/>
      <c r="I9" s="18"/>
    </row>
    <row r="10" spans="1:9" ht="240" x14ac:dyDescent="0.25">
      <c r="A10" s="13">
        <v>4</v>
      </c>
      <c r="B10" s="19" t="s">
        <v>102</v>
      </c>
      <c r="C10" s="48" t="s">
        <v>125</v>
      </c>
      <c r="D10" s="12" t="s">
        <v>14</v>
      </c>
      <c r="E10" s="46" t="s">
        <v>151</v>
      </c>
      <c r="F10" s="47">
        <f>3+2+1+2</f>
        <v>8</v>
      </c>
      <c r="G10" s="20"/>
      <c r="H10" s="20"/>
      <c r="I10" s="20"/>
    </row>
    <row r="11" spans="1:9" ht="240" x14ac:dyDescent="0.25">
      <c r="A11" s="13">
        <v>4</v>
      </c>
      <c r="B11" s="19" t="s">
        <v>103</v>
      </c>
      <c r="C11" s="48" t="s">
        <v>125</v>
      </c>
      <c r="D11" s="12" t="s">
        <v>14</v>
      </c>
      <c r="E11" s="47" t="s">
        <v>152</v>
      </c>
      <c r="F11" s="20">
        <f>3+2+1+2</f>
        <v>8</v>
      </c>
      <c r="G11" s="20"/>
      <c r="H11" s="20"/>
      <c r="I11" s="20"/>
    </row>
    <row r="12" spans="1:9" ht="240" x14ac:dyDescent="0.25">
      <c r="A12" s="13">
        <v>4</v>
      </c>
      <c r="B12" s="19" t="s">
        <v>104</v>
      </c>
      <c r="C12" s="48" t="s">
        <v>125</v>
      </c>
      <c r="D12" s="12" t="s">
        <v>14</v>
      </c>
      <c r="E12" s="46" t="s">
        <v>153</v>
      </c>
      <c r="F12" s="47">
        <f>3+2+1+2</f>
        <v>8</v>
      </c>
      <c r="G12" s="20"/>
      <c r="H12" s="20"/>
      <c r="I12" s="20"/>
    </row>
  </sheetData>
  <autoFilter ref="A2:F1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opLeftCell="A6" zoomScale="110" zoomScaleNormal="110" workbookViewId="0">
      <selection activeCell="F6" sqref="F6"/>
    </sheetView>
  </sheetViews>
  <sheetFormatPr defaultRowHeight="15" x14ac:dyDescent="0.25"/>
  <cols>
    <col min="2" max="2" width="18" bestFit="1" customWidth="1"/>
    <col min="3" max="3" width="59.42578125" customWidth="1"/>
    <col min="4" max="4" width="24.28515625" customWidth="1"/>
    <col min="5" max="5" width="19" customWidth="1"/>
  </cols>
  <sheetData>
    <row r="1" spans="1:9" ht="30" x14ac:dyDescent="0.25">
      <c r="C1" s="30" t="s">
        <v>53</v>
      </c>
      <c r="D1" s="11" t="s">
        <v>240</v>
      </c>
    </row>
    <row r="2" spans="1:9" ht="78.75" x14ac:dyDescent="0.25">
      <c r="B2" s="14" t="s">
        <v>12</v>
      </c>
      <c r="C2" s="7" t="s">
        <v>13</v>
      </c>
      <c r="D2" s="7" t="s">
        <v>49</v>
      </c>
      <c r="E2" s="45" t="s">
        <v>110</v>
      </c>
      <c r="F2" s="45" t="s">
        <v>112</v>
      </c>
    </row>
    <row r="3" spans="1:9" ht="235.5" customHeight="1" x14ac:dyDescent="0.25">
      <c r="A3" s="13">
        <v>1</v>
      </c>
      <c r="B3" s="19" t="s">
        <v>44</v>
      </c>
      <c r="C3" s="42" t="s">
        <v>146</v>
      </c>
      <c r="D3" s="12" t="s">
        <v>109</v>
      </c>
      <c r="E3" s="46" t="s">
        <v>241</v>
      </c>
      <c r="F3" s="62">
        <f>7+5+3+2</f>
        <v>17</v>
      </c>
      <c r="G3" s="18"/>
      <c r="H3" s="18"/>
      <c r="I3" s="18"/>
    </row>
    <row r="4" spans="1:9" ht="246.75" customHeight="1" x14ac:dyDescent="0.25">
      <c r="A4" s="13">
        <v>2</v>
      </c>
      <c r="B4" s="19" t="s">
        <v>108</v>
      </c>
      <c r="C4" s="41" t="s">
        <v>147</v>
      </c>
      <c r="D4" s="12" t="s">
        <v>107</v>
      </c>
      <c r="E4" s="47" t="s">
        <v>242</v>
      </c>
      <c r="F4" s="46">
        <f>7+5+3+2</f>
        <v>17</v>
      </c>
      <c r="G4" s="18"/>
      <c r="H4" s="18"/>
      <c r="I4" s="18"/>
    </row>
    <row r="5" spans="1:9" ht="258.75" customHeight="1" x14ac:dyDescent="0.25">
      <c r="A5" s="13">
        <v>3</v>
      </c>
      <c r="B5" s="19" t="s">
        <v>127</v>
      </c>
      <c r="C5" s="41" t="s">
        <v>124</v>
      </c>
      <c r="D5" s="12" t="s">
        <v>107</v>
      </c>
      <c r="E5" s="46" t="s">
        <v>243</v>
      </c>
      <c r="F5" s="46">
        <f>7+5+3+2</f>
        <v>17</v>
      </c>
      <c r="G5" s="18"/>
      <c r="H5" s="18"/>
      <c r="I5" s="18"/>
    </row>
    <row r="6" spans="1:9" ht="231" customHeight="1" x14ac:dyDescent="0.25">
      <c r="A6" s="12">
        <v>4</v>
      </c>
      <c r="B6" s="19" t="s">
        <v>98</v>
      </c>
      <c r="C6" s="41" t="s">
        <v>143</v>
      </c>
      <c r="D6" s="12" t="s">
        <v>107</v>
      </c>
      <c r="E6" s="12" t="s">
        <v>244</v>
      </c>
      <c r="F6" s="62">
        <f>3+3+3+2</f>
        <v>11</v>
      </c>
      <c r="G6" s="18"/>
      <c r="H6" s="18"/>
      <c r="I6" s="18"/>
    </row>
    <row r="7" spans="1:9" ht="259.5" customHeight="1" x14ac:dyDescent="0.25">
      <c r="A7" s="13">
        <v>3</v>
      </c>
      <c r="B7" s="19" t="s">
        <v>101</v>
      </c>
      <c r="C7" s="48" t="s">
        <v>122</v>
      </c>
      <c r="D7" s="12" t="s">
        <v>14</v>
      </c>
      <c r="E7" s="46" t="s">
        <v>245</v>
      </c>
      <c r="F7" s="46">
        <f>2+2+1.5+1</f>
        <v>6.5</v>
      </c>
      <c r="G7" s="18"/>
      <c r="H7" s="18"/>
      <c r="I7" s="18"/>
    </row>
    <row r="8" spans="1:9" ht="267" customHeight="1" x14ac:dyDescent="0.25">
      <c r="A8" s="13">
        <v>3</v>
      </c>
      <c r="B8" s="19" t="s">
        <v>100</v>
      </c>
      <c r="C8" s="48" t="s">
        <v>122</v>
      </c>
      <c r="D8" s="12" t="s">
        <v>14</v>
      </c>
      <c r="E8" s="46" t="s">
        <v>246</v>
      </c>
      <c r="F8" s="47">
        <f>3+3+1.5+1</f>
        <v>8.5</v>
      </c>
      <c r="G8" s="18"/>
      <c r="H8" s="18"/>
      <c r="I8" s="18"/>
    </row>
    <row r="9" spans="1:9" ht="240" x14ac:dyDescent="0.25">
      <c r="A9" s="13">
        <v>3</v>
      </c>
      <c r="B9" s="19" t="s">
        <v>150</v>
      </c>
      <c r="C9" s="48" t="s">
        <v>122</v>
      </c>
      <c r="D9" s="12" t="s">
        <v>14</v>
      </c>
      <c r="E9" s="46" t="s">
        <v>247</v>
      </c>
      <c r="F9" s="46">
        <f>3+3+1.5+1</f>
        <v>8.5</v>
      </c>
      <c r="G9" s="18"/>
      <c r="H9" s="18"/>
      <c r="I9" s="18"/>
    </row>
    <row r="10" spans="1:9" ht="240" x14ac:dyDescent="0.25">
      <c r="A10" s="13">
        <v>4</v>
      </c>
      <c r="B10" s="19" t="s">
        <v>102</v>
      </c>
      <c r="C10" s="48" t="s">
        <v>125</v>
      </c>
      <c r="D10" s="12" t="s">
        <v>14</v>
      </c>
      <c r="E10" s="46" t="s">
        <v>248</v>
      </c>
      <c r="F10" s="47">
        <f>3+3+1.5+2</f>
        <v>9.5</v>
      </c>
      <c r="G10" s="20"/>
      <c r="H10" s="20"/>
      <c r="I10" s="20"/>
    </row>
    <row r="11" spans="1:9" ht="240" x14ac:dyDescent="0.25">
      <c r="A11" s="13">
        <v>4</v>
      </c>
      <c r="B11" s="19" t="s">
        <v>103</v>
      </c>
      <c r="C11" s="48" t="s">
        <v>125</v>
      </c>
      <c r="D11" s="12" t="s">
        <v>14</v>
      </c>
      <c r="E11" s="47" t="s">
        <v>249</v>
      </c>
      <c r="F11" s="20">
        <f>3+3+1.5+2</f>
        <v>9.5</v>
      </c>
      <c r="G11" s="20"/>
      <c r="H11" s="20"/>
      <c r="I11" s="20"/>
    </row>
    <row r="12" spans="1:9" ht="240" x14ac:dyDescent="0.25">
      <c r="A12" s="13">
        <v>4</v>
      </c>
      <c r="B12" s="19" t="s">
        <v>104</v>
      </c>
      <c r="C12" s="48" t="s">
        <v>125</v>
      </c>
      <c r="D12" s="12" t="s">
        <v>14</v>
      </c>
      <c r="E12" s="46" t="s">
        <v>250</v>
      </c>
      <c r="F12" s="47">
        <f>3+3+1.5+2</f>
        <v>9.5</v>
      </c>
      <c r="G12" s="20"/>
      <c r="H12" s="20"/>
      <c r="I12" s="20"/>
    </row>
  </sheetData>
  <autoFilter ref="A2:F1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73"/>
  <sheetViews>
    <sheetView workbookViewId="0">
      <pane ySplit="1" topLeftCell="A2" activePane="bottomLeft" state="frozen"/>
      <selection pane="bottomLeft" activeCell="D74" sqref="D74"/>
    </sheetView>
  </sheetViews>
  <sheetFormatPr defaultRowHeight="15" x14ac:dyDescent="0.25"/>
  <cols>
    <col min="3" max="3" width="27.7109375" bestFit="1" customWidth="1"/>
    <col min="4" max="4" width="24.140625" customWidth="1"/>
    <col min="5" max="5" width="25.7109375" bestFit="1" customWidth="1"/>
    <col min="7" max="7" width="12.5703125" bestFit="1" customWidth="1"/>
  </cols>
  <sheetData>
    <row r="1" spans="1:7" x14ac:dyDescent="0.25">
      <c r="A1" s="26" t="s">
        <v>4</v>
      </c>
      <c r="B1" s="26" t="s">
        <v>161</v>
      </c>
      <c r="C1" s="26" t="s">
        <v>162</v>
      </c>
      <c r="D1" s="26" t="s">
        <v>167</v>
      </c>
      <c r="E1" s="26" t="s">
        <v>163</v>
      </c>
      <c r="F1" s="26" t="s">
        <v>164</v>
      </c>
    </row>
    <row r="2" spans="1:7" x14ac:dyDescent="0.25">
      <c r="A2" s="27">
        <v>1</v>
      </c>
      <c r="B2" s="27" t="s">
        <v>165</v>
      </c>
      <c r="C2" s="27" t="s">
        <v>166</v>
      </c>
      <c r="D2" s="27">
        <v>9.08</v>
      </c>
      <c r="E2" s="27" t="s">
        <v>168</v>
      </c>
      <c r="F2" s="27" t="s">
        <v>169</v>
      </c>
    </row>
    <row r="3" spans="1:7" hidden="1" x14ac:dyDescent="0.25">
      <c r="A3" s="27">
        <v>2</v>
      </c>
      <c r="B3" s="27" t="s">
        <v>165</v>
      </c>
      <c r="C3" s="27" t="s">
        <v>170</v>
      </c>
      <c r="D3" s="27">
        <v>0</v>
      </c>
      <c r="E3" s="27" t="s">
        <v>171</v>
      </c>
      <c r="F3" s="27" t="s">
        <v>169</v>
      </c>
    </row>
    <row r="4" spans="1:7" ht="30" hidden="1" x14ac:dyDescent="0.25">
      <c r="A4" s="27">
        <v>3</v>
      </c>
      <c r="B4" s="27" t="s">
        <v>165</v>
      </c>
      <c r="C4" s="27" t="s">
        <v>173</v>
      </c>
      <c r="D4" s="27">
        <v>0.49</v>
      </c>
      <c r="E4" s="13" t="s">
        <v>174</v>
      </c>
      <c r="F4" s="27" t="s">
        <v>169</v>
      </c>
    </row>
    <row r="5" spans="1:7" ht="30" hidden="1" x14ac:dyDescent="0.25">
      <c r="A5" s="27">
        <v>4</v>
      </c>
      <c r="B5" s="27" t="s">
        <v>165</v>
      </c>
      <c r="C5" s="27" t="s">
        <v>173</v>
      </c>
      <c r="D5" s="27">
        <v>0.28999999999999998</v>
      </c>
      <c r="E5" s="13" t="s">
        <v>176</v>
      </c>
      <c r="F5" s="27" t="s">
        <v>169</v>
      </c>
    </row>
    <row r="6" spans="1:7" ht="30" hidden="1" x14ac:dyDescent="0.25">
      <c r="A6" s="27">
        <v>5</v>
      </c>
      <c r="B6" s="27" t="s">
        <v>165</v>
      </c>
      <c r="C6" s="27" t="s">
        <v>173</v>
      </c>
      <c r="D6" s="27">
        <v>1.1200000000000001</v>
      </c>
      <c r="E6" s="13" t="s">
        <v>177</v>
      </c>
      <c r="F6" s="27" t="s">
        <v>169</v>
      </c>
    </row>
    <row r="7" spans="1:7" ht="30" hidden="1" x14ac:dyDescent="0.25">
      <c r="A7" s="27">
        <v>6</v>
      </c>
      <c r="B7" s="27" t="s">
        <v>165</v>
      </c>
      <c r="C7" s="27" t="s">
        <v>173</v>
      </c>
      <c r="D7" s="27">
        <v>1.2250000000000001</v>
      </c>
      <c r="E7" s="13" t="s">
        <v>178</v>
      </c>
      <c r="F7" s="27" t="s">
        <v>169</v>
      </c>
    </row>
    <row r="8" spans="1:7" x14ac:dyDescent="0.25">
      <c r="A8" s="27">
        <v>7</v>
      </c>
      <c r="B8" s="27" t="s">
        <v>165</v>
      </c>
      <c r="C8" s="27" t="s">
        <v>173</v>
      </c>
      <c r="D8" s="54">
        <v>12.69</v>
      </c>
      <c r="E8" s="27" t="s">
        <v>179</v>
      </c>
      <c r="F8" s="27" t="s">
        <v>169</v>
      </c>
    </row>
    <row r="9" spans="1:7" hidden="1" x14ac:dyDescent="0.25">
      <c r="A9" s="27">
        <v>8</v>
      </c>
      <c r="B9" s="27" t="s">
        <v>165</v>
      </c>
      <c r="C9" s="27" t="s">
        <v>173</v>
      </c>
      <c r="D9" s="27" t="s">
        <v>175</v>
      </c>
      <c r="E9" s="27" t="s">
        <v>180</v>
      </c>
      <c r="F9" s="27" t="s">
        <v>169</v>
      </c>
    </row>
    <row r="10" spans="1:7" hidden="1" x14ac:dyDescent="0.25">
      <c r="A10" s="27">
        <v>9</v>
      </c>
      <c r="B10" s="27" t="s">
        <v>165</v>
      </c>
      <c r="C10" s="27" t="s">
        <v>173</v>
      </c>
      <c r="D10" s="55">
        <v>0.63</v>
      </c>
      <c r="E10" s="27" t="s">
        <v>181</v>
      </c>
      <c r="F10" s="27" t="s">
        <v>169</v>
      </c>
    </row>
    <row r="11" spans="1:7" hidden="1" x14ac:dyDescent="0.25">
      <c r="A11" s="27">
        <v>10</v>
      </c>
      <c r="B11" s="27" t="s">
        <v>165</v>
      </c>
      <c r="C11" s="27" t="s">
        <v>173</v>
      </c>
      <c r="D11" s="27">
        <v>2.12</v>
      </c>
      <c r="E11" s="27" t="s">
        <v>182</v>
      </c>
      <c r="F11" s="27" t="s">
        <v>169</v>
      </c>
    </row>
    <row r="12" spans="1:7" hidden="1" x14ac:dyDescent="0.25">
      <c r="A12" s="27">
        <v>11</v>
      </c>
      <c r="B12" s="27" t="s">
        <v>165</v>
      </c>
      <c r="C12" s="27" t="s">
        <v>173</v>
      </c>
      <c r="D12" s="27">
        <v>2.79</v>
      </c>
      <c r="E12" s="27" t="s">
        <v>183</v>
      </c>
      <c r="F12" s="27" t="s">
        <v>169</v>
      </c>
    </row>
    <row r="13" spans="1:7" ht="30" hidden="1" x14ac:dyDescent="0.25">
      <c r="A13" s="27">
        <v>12</v>
      </c>
      <c r="B13" s="27" t="s">
        <v>165</v>
      </c>
      <c r="C13" s="27" t="s">
        <v>173</v>
      </c>
      <c r="D13" s="27">
        <v>2.4700000000000002</v>
      </c>
      <c r="E13" s="13" t="s">
        <v>184</v>
      </c>
      <c r="F13" s="27"/>
    </row>
    <row r="14" spans="1:7" x14ac:dyDescent="0.25">
      <c r="A14" s="27">
        <v>13</v>
      </c>
      <c r="B14" s="27" t="s">
        <v>165</v>
      </c>
      <c r="C14" s="27" t="s">
        <v>173</v>
      </c>
      <c r="D14" s="27">
        <v>15.6</v>
      </c>
      <c r="E14" s="27" t="s">
        <v>185</v>
      </c>
      <c r="F14" s="27" t="s">
        <v>169</v>
      </c>
      <c r="G14" s="53">
        <f>65000*6*4</f>
        <v>1560000</v>
      </c>
    </row>
    <row r="15" spans="1:7" hidden="1" x14ac:dyDescent="0.25">
      <c r="A15" s="27">
        <v>13</v>
      </c>
      <c r="B15" s="27" t="s">
        <v>165</v>
      </c>
      <c r="C15" s="27" t="s">
        <v>173</v>
      </c>
      <c r="D15" s="56">
        <v>0.25</v>
      </c>
      <c r="E15" s="56" t="s">
        <v>186</v>
      </c>
      <c r="F15" s="56" t="s">
        <v>169</v>
      </c>
    </row>
    <row r="16" spans="1:7" hidden="1" x14ac:dyDescent="0.25">
      <c r="A16" s="27">
        <v>13</v>
      </c>
      <c r="B16" s="27" t="s">
        <v>165</v>
      </c>
      <c r="C16" s="27" t="s">
        <v>173</v>
      </c>
      <c r="D16" s="56">
        <v>0.3</v>
      </c>
      <c r="E16" s="56" t="s">
        <v>187</v>
      </c>
      <c r="F16" s="56" t="s">
        <v>169</v>
      </c>
    </row>
    <row r="17" spans="1:6" hidden="1" x14ac:dyDescent="0.25">
      <c r="A17" s="27">
        <v>13</v>
      </c>
      <c r="B17" s="27" t="s">
        <v>165</v>
      </c>
      <c r="C17" s="27" t="s">
        <v>173</v>
      </c>
      <c r="D17" s="56">
        <v>4.8</v>
      </c>
      <c r="E17" s="56" t="s">
        <v>188</v>
      </c>
      <c r="F17" s="56" t="s">
        <v>169</v>
      </c>
    </row>
    <row r="18" spans="1:6" hidden="1" x14ac:dyDescent="0.25">
      <c r="A18" s="27">
        <v>13</v>
      </c>
      <c r="B18" s="27" t="s">
        <v>165</v>
      </c>
      <c r="C18" s="27" t="s">
        <v>173</v>
      </c>
      <c r="D18" s="56">
        <v>1</v>
      </c>
      <c r="E18" s="56" t="s">
        <v>189</v>
      </c>
      <c r="F18" s="56" t="s">
        <v>169</v>
      </c>
    </row>
    <row r="19" spans="1:6" hidden="1" x14ac:dyDescent="0.25">
      <c r="A19" s="27">
        <v>13</v>
      </c>
      <c r="B19" s="27" t="s">
        <v>165</v>
      </c>
      <c r="C19" s="27" t="s">
        <v>173</v>
      </c>
      <c r="D19" s="56">
        <v>5</v>
      </c>
      <c r="E19" s="56" t="s">
        <v>190</v>
      </c>
      <c r="F19" s="56" t="s">
        <v>169</v>
      </c>
    </row>
    <row r="20" spans="1:6" x14ac:dyDescent="0.25">
      <c r="A20" s="27">
        <v>13</v>
      </c>
      <c r="B20" s="27" t="s">
        <v>165</v>
      </c>
      <c r="C20" s="27" t="s">
        <v>173</v>
      </c>
      <c r="D20" s="56">
        <v>10</v>
      </c>
      <c r="E20" s="56" t="s">
        <v>191</v>
      </c>
      <c r="F20" s="56" t="s">
        <v>169</v>
      </c>
    </row>
    <row r="21" spans="1:6" hidden="1" x14ac:dyDescent="0.25">
      <c r="A21" s="27">
        <v>13</v>
      </c>
      <c r="B21" s="27" t="s">
        <v>165</v>
      </c>
      <c r="C21" s="27" t="s">
        <v>173</v>
      </c>
      <c r="D21" s="2" t="s">
        <v>175</v>
      </c>
      <c r="E21" s="56" t="s">
        <v>192</v>
      </c>
      <c r="F21" s="56" t="s">
        <v>169</v>
      </c>
    </row>
    <row r="22" spans="1:6" x14ac:dyDescent="0.25">
      <c r="A22" s="27">
        <v>13</v>
      </c>
      <c r="B22" s="27" t="s">
        <v>165</v>
      </c>
      <c r="C22" s="27" t="s">
        <v>173</v>
      </c>
      <c r="D22" s="2">
        <v>27.44</v>
      </c>
      <c r="E22" s="56" t="s">
        <v>193</v>
      </c>
      <c r="F22" s="56" t="s">
        <v>169</v>
      </c>
    </row>
    <row r="23" spans="1:6" x14ac:dyDescent="0.25">
      <c r="A23" s="27">
        <v>13</v>
      </c>
      <c r="B23" s="27" t="s">
        <v>165</v>
      </c>
      <c r="C23" s="27" t="s">
        <v>173</v>
      </c>
      <c r="D23" s="2">
        <v>60</v>
      </c>
      <c r="E23" s="56" t="s">
        <v>194</v>
      </c>
      <c r="F23" s="56" t="s">
        <v>195</v>
      </c>
    </row>
    <row r="24" spans="1:6" ht="30" hidden="1" x14ac:dyDescent="0.25">
      <c r="A24" s="27">
        <v>13</v>
      </c>
      <c r="B24" s="27" t="s">
        <v>165</v>
      </c>
      <c r="C24" s="27" t="s">
        <v>173</v>
      </c>
      <c r="D24" s="2" t="s">
        <v>175</v>
      </c>
      <c r="E24" s="57" t="s">
        <v>196</v>
      </c>
      <c r="F24" s="56" t="s">
        <v>195</v>
      </c>
    </row>
    <row r="25" spans="1:6" hidden="1" x14ac:dyDescent="0.25">
      <c r="A25" s="27">
        <v>13</v>
      </c>
      <c r="B25" s="27" t="s">
        <v>165</v>
      </c>
      <c r="C25" s="27" t="s">
        <v>173</v>
      </c>
      <c r="D25" s="2" t="s">
        <v>175</v>
      </c>
      <c r="E25" s="56" t="s">
        <v>197</v>
      </c>
      <c r="F25" s="56" t="s">
        <v>169</v>
      </c>
    </row>
    <row r="26" spans="1:6" hidden="1" x14ac:dyDescent="0.25">
      <c r="A26" s="27">
        <v>13</v>
      </c>
      <c r="B26" s="27" t="s">
        <v>165</v>
      </c>
      <c r="C26" s="27" t="s">
        <v>173</v>
      </c>
      <c r="D26" s="2">
        <v>0.24</v>
      </c>
      <c r="E26" s="56" t="s">
        <v>198</v>
      </c>
      <c r="F26" s="56" t="s">
        <v>169</v>
      </c>
    </row>
    <row r="27" spans="1:6" hidden="1" x14ac:dyDescent="0.25">
      <c r="A27" s="27">
        <v>13</v>
      </c>
      <c r="B27" s="27" t="s">
        <v>165</v>
      </c>
      <c r="C27" s="27" t="s">
        <v>173</v>
      </c>
      <c r="D27" s="2">
        <v>0.47</v>
      </c>
      <c r="E27" s="56" t="s">
        <v>199</v>
      </c>
      <c r="F27" s="56" t="s">
        <v>169</v>
      </c>
    </row>
    <row r="28" spans="1:6" hidden="1" x14ac:dyDescent="0.25">
      <c r="A28" s="27">
        <v>13</v>
      </c>
      <c r="B28" s="56" t="s">
        <v>200</v>
      </c>
      <c r="C28" s="27" t="s">
        <v>173</v>
      </c>
      <c r="D28" s="2">
        <v>3</v>
      </c>
      <c r="E28" s="56" t="s">
        <v>201</v>
      </c>
      <c r="F28" s="56" t="s">
        <v>169</v>
      </c>
    </row>
    <row r="29" spans="1:6" hidden="1" x14ac:dyDescent="0.25">
      <c r="A29" s="27">
        <v>13</v>
      </c>
      <c r="B29" s="56" t="s">
        <v>200</v>
      </c>
      <c r="C29" s="27" t="s">
        <v>173</v>
      </c>
      <c r="D29" s="2">
        <v>2</v>
      </c>
      <c r="E29" s="56" t="s">
        <v>202</v>
      </c>
      <c r="F29" s="56" t="s">
        <v>169</v>
      </c>
    </row>
    <row r="30" spans="1:6" hidden="1" x14ac:dyDescent="0.25">
      <c r="A30" s="27">
        <v>13</v>
      </c>
      <c r="B30" s="56" t="s">
        <v>200</v>
      </c>
      <c r="C30" s="27" t="s">
        <v>173</v>
      </c>
      <c r="D30" s="2" t="s">
        <v>175</v>
      </c>
      <c r="E30" s="56" t="s">
        <v>203</v>
      </c>
      <c r="F30" s="56" t="s">
        <v>169</v>
      </c>
    </row>
    <row r="31" spans="1:6" hidden="1" x14ac:dyDescent="0.25">
      <c r="A31" s="27">
        <v>13</v>
      </c>
      <c r="B31" s="56" t="s">
        <v>200</v>
      </c>
      <c r="C31" s="27" t="s">
        <v>173</v>
      </c>
      <c r="D31" s="2">
        <v>0.17</v>
      </c>
      <c r="E31" s="56" t="s">
        <v>204</v>
      </c>
      <c r="F31" s="56" t="s">
        <v>169</v>
      </c>
    </row>
    <row r="32" spans="1:6" hidden="1" x14ac:dyDescent="0.25">
      <c r="A32" s="27">
        <v>13</v>
      </c>
      <c r="B32" s="56" t="s">
        <v>200</v>
      </c>
      <c r="C32" s="27" t="s">
        <v>173</v>
      </c>
      <c r="D32" s="2">
        <v>0.47</v>
      </c>
      <c r="E32" s="56" t="s">
        <v>199</v>
      </c>
      <c r="F32" s="56" t="s">
        <v>169</v>
      </c>
    </row>
    <row r="33" spans="1:6" ht="30" hidden="1" x14ac:dyDescent="0.25">
      <c r="A33" s="27">
        <v>13</v>
      </c>
      <c r="B33" s="56" t="s">
        <v>200</v>
      </c>
      <c r="C33" s="27" t="s">
        <v>173</v>
      </c>
      <c r="D33" s="2">
        <v>4.54</v>
      </c>
      <c r="E33" s="57" t="s">
        <v>205</v>
      </c>
      <c r="F33" s="56" t="s">
        <v>169</v>
      </c>
    </row>
    <row r="34" spans="1:6" hidden="1" x14ac:dyDescent="0.25">
      <c r="A34" s="27">
        <v>13</v>
      </c>
      <c r="B34" s="56" t="s">
        <v>200</v>
      </c>
      <c r="C34" s="27" t="s">
        <v>173</v>
      </c>
      <c r="D34" s="2">
        <v>0.47</v>
      </c>
      <c r="E34" s="56" t="s">
        <v>206</v>
      </c>
      <c r="F34" s="56" t="s">
        <v>169</v>
      </c>
    </row>
    <row r="35" spans="1:6" hidden="1" x14ac:dyDescent="0.25">
      <c r="A35" s="27">
        <v>13</v>
      </c>
      <c r="B35" s="56" t="s">
        <v>200</v>
      </c>
      <c r="C35" s="27" t="s">
        <v>173</v>
      </c>
      <c r="D35" s="2" t="s">
        <v>175</v>
      </c>
      <c r="E35" s="56" t="s">
        <v>207</v>
      </c>
      <c r="F35" s="56" t="s">
        <v>169</v>
      </c>
    </row>
    <row r="36" spans="1:6" hidden="1" x14ac:dyDescent="0.25">
      <c r="A36" s="27">
        <v>13</v>
      </c>
      <c r="B36" s="56" t="s">
        <v>200</v>
      </c>
      <c r="C36" s="27" t="s">
        <v>173</v>
      </c>
      <c r="D36" t="s">
        <v>175</v>
      </c>
      <c r="E36" s="56" t="s">
        <v>208</v>
      </c>
      <c r="F36" s="56" t="s">
        <v>169</v>
      </c>
    </row>
    <row r="37" spans="1:6" hidden="1" x14ac:dyDescent="0.25">
      <c r="A37" s="27">
        <v>13</v>
      </c>
      <c r="B37" s="56" t="s">
        <v>200</v>
      </c>
      <c r="C37" s="27" t="s">
        <v>173</v>
      </c>
      <c r="E37" s="56" t="s">
        <v>209</v>
      </c>
      <c r="F37" s="56" t="s">
        <v>169</v>
      </c>
    </row>
    <row r="38" spans="1:6" hidden="1" x14ac:dyDescent="0.25">
      <c r="A38" s="27">
        <v>13</v>
      </c>
      <c r="B38" s="56" t="s">
        <v>200</v>
      </c>
      <c r="C38" s="27" t="s">
        <v>173</v>
      </c>
      <c r="E38" s="56" t="s">
        <v>210</v>
      </c>
      <c r="F38" s="56" t="s">
        <v>169</v>
      </c>
    </row>
    <row r="39" spans="1:6" hidden="1" x14ac:dyDescent="0.25">
      <c r="A39" s="27">
        <v>13</v>
      </c>
      <c r="B39" s="56" t="s">
        <v>200</v>
      </c>
      <c r="C39" s="27" t="s">
        <v>173</v>
      </c>
      <c r="E39" s="56" t="s">
        <v>211</v>
      </c>
      <c r="F39" s="56" t="s">
        <v>169</v>
      </c>
    </row>
    <row r="40" spans="1:6" hidden="1" x14ac:dyDescent="0.25">
      <c r="A40" s="27">
        <v>13</v>
      </c>
      <c r="B40" s="56" t="s">
        <v>200</v>
      </c>
      <c r="C40" s="27" t="s">
        <v>173</v>
      </c>
      <c r="E40" s="56" t="s">
        <v>212</v>
      </c>
      <c r="F40" s="56" t="s">
        <v>169</v>
      </c>
    </row>
    <row r="41" spans="1:6" hidden="1" x14ac:dyDescent="0.25">
      <c r="A41" s="27">
        <v>13</v>
      </c>
      <c r="B41" s="56" t="s">
        <v>200</v>
      </c>
      <c r="C41" s="27" t="s">
        <v>173</v>
      </c>
      <c r="E41" s="56" t="s">
        <v>213</v>
      </c>
      <c r="F41" s="56" t="s">
        <v>169</v>
      </c>
    </row>
    <row r="42" spans="1:6" hidden="1" x14ac:dyDescent="0.25">
      <c r="A42" s="27">
        <v>13</v>
      </c>
      <c r="B42" s="56" t="s">
        <v>200</v>
      </c>
      <c r="C42" s="27" t="s">
        <v>173</v>
      </c>
      <c r="D42">
        <v>0.31</v>
      </c>
      <c r="E42" s="57" t="s">
        <v>214</v>
      </c>
      <c r="F42" s="56" t="s">
        <v>169</v>
      </c>
    </row>
    <row r="43" spans="1:6" ht="30" x14ac:dyDescent="0.25">
      <c r="A43" s="27">
        <v>13</v>
      </c>
      <c r="B43" s="56" t="s">
        <v>200</v>
      </c>
      <c r="C43" s="27" t="s">
        <v>173</v>
      </c>
      <c r="D43">
        <v>12.69</v>
      </c>
      <c r="E43" s="57" t="s">
        <v>215</v>
      </c>
      <c r="F43" s="56" t="s">
        <v>169</v>
      </c>
    </row>
    <row r="44" spans="1:6" ht="30" hidden="1" x14ac:dyDescent="0.25">
      <c r="A44" s="27">
        <v>13</v>
      </c>
      <c r="B44" s="56" t="s">
        <v>200</v>
      </c>
      <c r="C44" s="27" t="s">
        <v>173</v>
      </c>
      <c r="D44">
        <v>1.4</v>
      </c>
      <c r="E44" s="57" t="s">
        <v>216</v>
      </c>
      <c r="F44" s="56" t="s">
        <v>169</v>
      </c>
    </row>
    <row r="45" spans="1:6" hidden="1" x14ac:dyDescent="0.25">
      <c r="A45" s="27">
        <v>13</v>
      </c>
      <c r="B45" s="56" t="s">
        <v>200</v>
      </c>
      <c r="C45" s="27" t="s">
        <v>173</v>
      </c>
      <c r="D45">
        <v>0</v>
      </c>
      <c r="E45" s="57" t="s">
        <v>217</v>
      </c>
      <c r="F45" s="56" t="s">
        <v>169</v>
      </c>
    </row>
    <row r="46" spans="1:6" hidden="1" x14ac:dyDescent="0.25">
      <c r="A46" s="27">
        <v>13</v>
      </c>
      <c r="B46" s="56" t="s">
        <v>200</v>
      </c>
      <c r="C46" s="27" t="s">
        <v>173</v>
      </c>
      <c r="D46">
        <v>0</v>
      </c>
      <c r="E46" s="1" t="s">
        <v>218</v>
      </c>
      <c r="F46" s="56" t="s">
        <v>169</v>
      </c>
    </row>
    <row r="47" spans="1:6" hidden="1" x14ac:dyDescent="0.25">
      <c r="A47" s="27">
        <v>13</v>
      </c>
      <c r="B47" s="56" t="s">
        <v>200</v>
      </c>
      <c r="C47" s="27" t="s">
        <v>173</v>
      </c>
      <c r="D47">
        <v>6.49</v>
      </c>
      <c r="E47" s="58" t="s">
        <v>219</v>
      </c>
      <c r="F47" s="56" t="s">
        <v>169</v>
      </c>
    </row>
    <row r="48" spans="1:6" hidden="1" x14ac:dyDescent="0.25">
      <c r="A48" s="27">
        <v>13</v>
      </c>
      <c r="B48" s="56" t="s">
        <v>200</v>
      </c>
      <c r="C48" s="27" t="s">
        <v>173</v>
      </c>
      <c r="D48" t="s">
        <v>175</v>
      </c>
      <c r="E48" s="58" t="s">
        <v>220</v>
      </c>
      <c r="F48" s="56" t="s">
        <v>169</v>
      </c>
    </row>
    <row r="49" spans="1:6" hidden="1" x14ac:dyDescent="0.25">
      <c r="A49" s="27">
        <v>13</v>
      </c>
      <c r="B49" s="56" t="s">
        <v>200</v>
      </c>
      <c r="C49" s="27" t="s">
        <v>173</v>
      </c>
      <c r="D49">
        <v>0.24</v>
      </c>
      <c r="E49" s="58" t="s">
        <v>221</v>
      </c>
      <c r="F49" s="56" t="s">
        <v>169</v>
      </c>
    </row>
    <row r="50" spans="1:6" hidden="1" x14ac:dyDescent="0.25">
      <c r="A50" s="27">
        <v>13</v>
      </c>
      <c r="B50" s="56" t="s">
        <v>200</v>
      </c>
      <c r="C50" s="27" t="s">
        <v>173</v>
      </c>
      <c r="D50">
        <v>0.63</v>
      </c>
      <c r="E50" s="58" t="s">
        <v>222</v>
      </c>
      <c r="F50" s="56" t="s">
        <v>169</v>
      </c>
    </row>
    <row r="51" spans="1:6" hidden="1" x14ac:dyDescent="0.25">
      <c r="A51" s="27">
        <v>13</v>
      </c>
      <c r="B51" s="56" t="s">
        <v>200</v>
      </c>
      <c r="C51" s="27" t="s">
        <v>173</v>
      </c>
      <c r="D51">
        <v>0.44</v>
      </c>
      <c r="E51" s="58" t="s">
        <v>223</v>
      </c>
      <c r="F51" s="56" t="s">
        <v>169</v>
      </c>
    </row>
    <row r="52" spans="1:6" hidden="1" x14ac:dyDescent="0.25">
      <c r="A52" s="27">
        <v>13</v>
      </c>
      <c r="B52" s="56" t="s">
        <v>200</v>
      </c>
      <c r="C52" s="27" t="s">
        <v>173</v>
      </c>
      <c r="D52">
        <v>0.89</v>
      </c>
      <c r="E52" s="58" t="s">
        <v>224</v>
      </c>
      <c r="F52" s="56" t="s">
        <v>169</v>
      </c>
    </row>
    <row r="53" spans="1:6" hidden="1" x14ac:dyDescent="0.25">
      <c r="A53" s="27">
        <v>13</v>
      </c>
      <c r="B53" s="56" t="s">
        <v>200</v>
      </c>
      <c r="C53" s="27" t="s">
        <v>173</v>
      </c>
      <c r="D53">
        <v>0.375</v>
      </c>
      <c r="E53" s="58" t="s">
        <v>225</v>
      </c>
      <c r="F53" s="56" t="s">
        <v>169</v>
      </c>
    </row>
    <row r="54" spans="1:6" hidden="1" x14ac:dyDescent="0.25">
      <c r="A54" s="27">
        <v>13</v>
      </c>
      <c r="B54" s="56" t="s">
        <v>200</v>
      </c>
      <c r="C54" s="27" t="s">
        <v>173</v>
      </c>
      <c r="D54">
        <v>1.24</v>
      </c>
      <c r="E54" s="58" t="s">
        <v>226</v>
      </c>
      <c r="F54" s="56" t="s">
        <v>169</v>
      </c>
    </row>
    <row r="55" spans="1:6" hidden="1" x14ac:dyDescent="0.25">
      <c r="A55" s="27">
        <v>13</v>
      </c>
      <c r="B55" s="56" t="s">
        <v>200</v>
      </c>
      <c r="C55" s="27" t="s">
        <v>173</v>
      </c>
      <c r="D55" t="s">
        <v>175</v>
      </c>
      <c r="E55" s="58" t="s">
        <v>227</v>
      </c>
      <c r="F55" s="56" t="s">
        <v>169</v>
      </c>
    </row>
    <row r="56" spans="1:6" hidden="1" x14ac:dyDescent="0.25">
      <c r="A56" s="27">
        <v>13</v>
      </c>
      <c r="B56" s="56" t="s">
        <v>200</v>
      </c>
      <c r="C56" s="27" t="s">
        <v>173</v>
      </c>
      <c r="D56">
        <v>1.56</v>
      </c>
      <c r="E56" s="58" t="s">
        <v>228</v>
      </c>
      <c r="F56" s="56" t="s">
        <v>169</v>
      </c>
    </row>
    <row r="57" spans="1:6" hidden="1" x14ac:dyDescent="0.25">
      <c r="A57" s="27">
        <v>13</v>
      </c>
      <c r="B57" s="56" t="s">
        <v>200</v>
      </c>
      <c r="C57" s="27" t="s">
        <v>173</v>
      </c>
      <c r="D57">
        <v>0</v>
      </c>
      <c r="E57" s="58" t="s">
        <v>192</v>
      </c>
      <c r="F57" s="56" t="s">
        <v>169</v>
      </c>
    </row>
    <row r="58" spans="1:6" x14ac:dyDescent="0.25">
      <c r="A58" s="27">
        <v>13</v>
      </c>
      <c r="B58" s="56" t="s">
        <v>200</v>
      </c>
      <c r="C58" s="27" t="s">
        <v>173</v>
      </c>
      <c r="D58">
        <v>11</v>
      </c>
      <c r="E58" s="58" t="s">
        <v>229</v>
      </c>
      <c r="F58" s="56" t="s">
        <v>169</v>
      </c>
    </row>
    <row r="59" spans="1:6" ht="30" hidden="1" x14ac:dyDescent="0.25">
      <c r="A59" s="27">
        <v>13</v>
      </c>
      <c r="B59" s="56" t="s">
        <v>231</v>
      </c>
      <c r="C59" s="27" t="s">
        <v>173</v>
      </c>
      <c r="D59">
        <v>5.6</v>
      </c>
      <c r="E59" s="58" t="s">
        <v>230</v>
      </c>
      <c r="F59" s="56" t="s">
        <v>169</v>
      </c>
    </row>
    <row r="60" spans="1:6" ht="30" hidden="1" x14ac:dyDescent="0.25">
      <c r="A60" s="27">
        <v>13</v>
      </c>
      <c r="B60" s="56" t="s">
        <v>232</v>
      </c>
      <c r="C60" s="27" t="s">
        <v>173</v>
      </c>
      <c r="D60">
        <v>0.8</v>
      </c>
      <c r="E60" s="58" t="s">
        <v>230</v>
      </c>
      <c r="F60" s="56" t="s">
        <v>169</v>
      </c>
    </row>
    <row r="61" spans="1:6" ht="30" hidden="1" x14ac:dyDescent="0.25">
      <c r="A61" s="27">
        <v>13</v>
      </c>
      <c r="B61" s="56" t="s">
        <v>233</v>
      </c>
      <c r="C61" s="27" t="s">
        <v>173</v>
      </c>
      <c r="D61">
        <v>1.6</v>
      </c>
      <c r="E61" s="58" t="s">
        <v>230</v>
      </c>
      <c r="F61" s="56" t="s">
        <v>169</v>
      </c>
    </row>
    <row r="62" spans="1:6" ht="30" hidden="1" x14ac:dyDescent="0.25">
      <c r="A62" s="27">
        <v>13</v>
      </c>
      <c r="B62" s="56" t="s">
        <v>172</v>
      </c>
      <c r="C62" s="27" t="s">
        <v>173</v>
      </c>
      <c r="D62">
        <v>1.6</v>
      </c>
      <c r="E62" s="58" t="s">
        <v>230</v>
      </c>
      <c r="F62" s="56" t="s">
        <v>169</v>
      </c>
    </row>
    <row r="63" spans="1:6" hidden="1" x14ac:dyDescent="0.25">
      <c r="A63" s="27">
        <v>13</v>
      </c>
      <c r="B63" s="56" t="s">
        <v>232</v>
      </c>
      <c r="C63" s="27" t="s">
        <v>173</v>
      </c>
      <c r="D63">
        <v>0.06</v>
      </c>
      <c r="E63" s="58" t="s">
        <v>234</v>
      </c>
      <c r="F63" s="56" t="s">
        <v>169</v>
      </c>
    </row>
    <row r="64" spans="1:6" hidden="1" x14ac:dyDescent="0.25">
      <c r="A64" s="27">
        <v>13</v>
      </c>
      <c r="B64" s="56" t="s">
        <v>232</v>
      </c>
      <c r="C64" s="27" t="s">
        <v>173</v>
      </c>
      <c r="D64">
        <v>0</v>
      </c>
      <c r="E64" s="58" t="s">
        <v>235</v>
      </c>
      <c r="F64" s="59" t="s">
        <v>195</v>
      </c>
    </row>
    <row r="65" spans="1:6" x14ac:dyDescent="0.25">
      <c r="A65" s="27">
        <v>13</v>
      </c>
      <c r="B65" s="56" t="s">
        <v>232</v>
      </c>
      <c r="C65" s="27" t="s">
        <v>173</v>
      </c>
      <c r="D65">
        <v>13.73</v>
      </c>
      <c r="E65" s="58" t="s">
        <v>236</v>
      </c>
      <c r="F65" s="59" t="s">
        <v>169</v>
      </c>
    </row>
    <row r="66" spans="1:6" ht="30" x14ac:dyDescent="0.25">
      <c r="A66" s="27">
        <v>13</v>
      </c>
      <c r="B66" s="56" t="s">
        <v>232</v>
      </c>
      <c r="C66" s="27" t="s">
        <v>173</v>
      </c>
      <c r="D66">
        <v>87</v>
      </c>
      <c r="E66" s="58" t="s">
        <v>237</v>
      </c>
      <c r="F66" s="59" t="s">
        <v>195</v>
      </c>
    </row>
    <row r="67" spans="1:6" hidden="1" x14ac:dyDescent="0.25">
      <c r="A67" s="27">
        <v>13</v>
      </c>
      <c r="B67" s="56" t="s">
        <v>232</v>
      </c>
      <c r="C67" s="27" t="s">
        <v>173</v>
      </c>
      <c r="D67">
        <v>2.8</v>
      </c>
      <c r="E67" s="58" t="s">
        <v>238</v>
      </c>
      <c r="F67" s="59" t="s">
        <v>195</v>
      </c>
    </row>
    <row r="72" spans="1:6" x14ac:dyDescent="0.25">
      <c r="D72" t="s">
        <v>261</v>
      </c>
      <c r="E72">
        <v>259</v>
      </c>
    </row>
    <row r="73" spans="1:6" x14ac:dyDescent="0.25">
      <c r="D73" t="s">
        <v>262</v>
      </c>
      <c r="E73">
        <v>25.9</v>
      </c>
    </row>
  </sheetData>
  <autoFilter ref="A1:G67">
    <filterColumn colId="3">
      <filters>
        <filter val="10"/>
        <filter val="11"/>
        <filter val="12.69"/>
        <filter val="13"/>
        <filter val="13.73"/>
        <filter val="15.6"/>
        <filter val="27.44"/>
        <filter val="60"/>
        <filter val="87"/>
        <filter val="9.08"/>
      </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3"/>
  <sheetViews>
    <sheetView workbookViewId="0">
      <selection activeCell="B6" sqref="B6"/>
    </sheetView>
  </sheetViews>
  <sheetFormatPr defaultRowHeight="15" x14ac:dyDescent="0.25"/>
  <cols>
    <col min="2" max="2" width="51.5703125" bestFit="1" customWidth="1"/>
    <col min="3" max="6" width="23.140625" bestFit="1" customWidth="1"/>
  </cols>
  <sheetData>
    <row r="2" spans="1:18" x14ac:dyDescent="0.25">
      <c r="A2" s="3" t="s">
        <v>4</v>
      </c>
      <c r="B2" s="3" t="s">
        <v>5</v>
      </c>
      <c r="C2" s="3" t="s">
        <v>0</v>
      </c>
      <c r="D2" s="3" t="s">
        <v>1</v>
      </c>
      <c r="E2" s="3" t="s">
        <v>2</v>
      </c>
      <c r="F2" s="3" t="s">
        <v>3</v>
      </c>
    </row>
    <row r="3" spans="1:18" x14ac:dyDescent="0.25">
      <c r="A3" s="5"/>
      <c r="B3" s="4" t="s">
        <v>6</v>
      </c>
      <c r="C3" s="5"/>
      <c r="D3" s="5"/>
      <c r="E3" s="5"/>
      <c r="F3" s="5"/>
    </row>
    <row r="4" spans="1:18" x14ac:dyDescent="0.25">
      <c r="A4" s="2">
        <v>1</v>
      </c>
      <c r="B4" s="24" t="s">
        <v>22</v>
      </c>
      <c r="C4" s="5"/>
      <c r="D4" s="5"/>
      <c r="E4" s="5"/>
      <c r="F4" s="5"/>
    </row>
    <row r="5" spans="1:18" x14ac:dyDescent="0.25">
      <c r="A5" s="2">
        <v>2</v>
      </c>
      <c r="B5" s="24" t="s">
        <v>40</v>
      </c>
      <c r="C5" s="5"/>
      <c r="D5" s="5"/>
      <c r="E5" s="5"/>
      <c r="F5" s="5"/>
    </row>
    <row r="6" spans="1:18" ht="15.75" x14ac:dyDescent="0.25">
      <c r="A6" s="2">
        <v>3</v>
      </c>
      <c r="B6" s="24" t="s">
        <v>23</v>
      </c>
      <c r="C6" s="5"/>
      <c r="D6" s="5"/>
      <c r="E6" s="5"/>
      <c r="F6" s="5"/>
      <c r="Q6" s="21" t="s">
        <v>15</v>
      </c>
    </row>
    <row r="7" spans="1:18" ht="15.75" x14ac:dyDescent="0.25">
      <c r="A7" s="2">
        <v>4</v>
      </c>
      <c r="B7" s="24" t="s">
        <v>24</v>
      </c>
      <c r="C7" s="5"/>
      <c r="D7" s="5"/>
      <c r="E7" s="5"/>
      <c r="F7" s="5"/>
      <c r="Q7" s="22"/>
    </row>
    <row r="8" spans="1:18" ht="15.75" x14ac:dyDescent="0.25">
      <c r="A8" s="2"/>
      <c r="B8" s="2"/>
      <c r="C8" s="5"/>
      <c r="D8" s="5"/>
      <c r="E8" s="5"/>
      <c r="F8" s="5"/>
      <c r="Q8" s="21" t="s">
        <v>16</v>
      </c>
      <c r="R8" s="21" t="s">
        <v>17</v>
      </c>
    </row>
    <row r="9" spans="1:18" ht="15.75" x14ac:dyDescent="0.25">
      <c r="A9" s="2"/>
      <c r="B9" s="2"/>
      <c r="C9" s="5"/>
      <c r="D9" s="5"/>
      <c r="E9" s="5"/>
      <c r="F9" s="5"/>
      <c r="Q9" s="22"/>
    </row>
    <row r="10" spans="1:18" ht="15.75" x14ac:dyDescent="0.25">
      <c r="A10" s="2"/>
      <c r="B10" s="2"/>
      <c r="C10" s="5"/>
      <c r="D10" s="5"/>
      <c r="E10" s="5"/>
      <c r="F10" s="5"/>
      <c r="Q10" s="21" t="s">
        <v>18</v>
      </c>
      <c r="R10" s="21" t="s">
        <v>19</v>
      </c>
    </row>
    <row r="11" spans="1:18" ht="15.75" x14ac:dyDescent="0.25">
      <c r="A11" s="2"/>
      <c r="B11" s="2"/>
      <c r="C11" s="5"/>
      <c r="D11" s="5"/>
      <c r="E11" s="5"/>
      <c r="F11" s="5"/>
      <c r="Q11" s="23"/>
    </row>
    <row r="12" spans="1:18" ht="15.75" x14ac:dyDescent="0.25">
      <c r="A12" s="2"/>
      <c r="B12" s="2"/>
      <c r="C12" s="5"/>
      <c r="D12" s="5"/>
      <c r="E12" s="5"/>
      <c r="F12" s="5"/>
      <c r="Q12" s="21" t="s">
        <v>20</v>
      </c>
      <c r="R12" s="21" t="s">
        <v>21</v>
      </c>
    </row>
    <row r="13" spans="1:18" x14ac:dyDescent="0.25">
      <c r="A13" s="2"/>
      <c r="B13" s="2"/>
      <c r="C13" s="5"/>
      <c r="D13" s="5"/>
      <c r="E13" s="5"/>
      <c r="F13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8"/>
  <sheetViews>
    <sheetView topLeftCell="A7" workbookViewId="0">
      <selection activeCell="E8" sqref="B4:E8"/>
    </sheetView>
  </sheetViews>
  <sheetFormatPr defaultRowHeight="15" x14ac:dyDescent="0.25"/>
  <cols>
    <col min="3" max="3" width="34.5703125" customWidth="1"/>
    <col min="4" max="4" width="29.7109375" bestFit="1" customWidth="1"/>
    <col min="5" max="5" width="39.85546875" customWidth="1"/>
  </cols>
  <sheetData>
    <row r="4" spans="2:5" x14ac:dyDescent="0.25">
      <c r="B4" s="7" t="s">
        <v>4</v>
      </c>
      <c r="C4" s="7" t="s">
        <v>26</v>
      </c>
      <c r="D4" s="7" t="s">
        <v>25</v>
      </c>
      <c r="E4" s="7" t="s">
        <v>27</v>
      </c>
    </row>
    <row r="5" spans="2:5" ht="49.5" customHeight="1" x14ac:dyDescent="0.25">
      <c r="B5" s="13">
        <v>1</v>
      </c>
      <c r="C5" s="28" t="s">
        <v>28</v>
      </c>
      <c r="D5" s="28" t="s">
        <v>29</v>
      </c>
      <c r="E5" s="13" t="s">
        <v>30</v>
      </c>
    </row>
    <row r="6" spans="2:5" ht="78.75" x14ac:dyDescent="0.25">
      <c r="B6" s="27">
        <v>2</v>
      </c>
      <c r="C6" s="28" t="s">
        <v>31</v>
      </c>
      <c r="D6" s="28" t="s">
        <v>32</v>
      </c>
      <c r="E6" s="28" t="s">
        <v>33</v>
      </c>
    </row>
    <row r="7" spans="2:5" ht="110.25" x14ac:dyDescent="0.25">
      <c r="B7" s="27">
        <v>3</v>
      </c>
      <c r="C7" s="28" t="s">
        <v>34</v>
      </c>
      <c r="D7" s="28" t="s">
        <v>35</v>
      </c>
      <c r="E7" s="28" t="s">
        <v>36</v>
      </c>
    </row>
    <row r="8" spans="2:5" ht="94.5" x14ac:dyDescent="0.25">
      <c r="B8" s="27">
        <v>4</v>
      </c>
      <c r="C8" s="28" t="s">
        <v>37</v>
      </c>
      <c r="D8" s="29" t="s">
        <v>38</v>
      </c>
      <c r="E8" s="1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Qualification Criteria</vt:lpstr>
      <vt:lpstr>Org&amp;Employee Scoring</vt:lpstr>
      <vt:lpstr>Key Expert Evluation- Eswariah </vt:lpstr>
      <vt:lpstr>Key Expert Evluation- B Sriniwa</vt:lpstr>
      <vt:lpstr>Agarwal Dhandhanita</vt:lpstr>
      <vt:lpstr>Sheet5</vt:lpstr>
      <vt:lpstr>Fin CheckList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2019-05-22T05:52:55Z</dcterms:modified>
</cp:coreProperties>
</file>